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20055" windowHeight="10485"/>
  </bookViews>
  <sheets>
    <sheet name="Plan1" sheetId="1" r:id="rId1"/>
    <sheet name="Plan2" sheetId="2" r:id="rId2"/>
    <sheet name="Plan3" sheetId="3" r:id="rId3"/>
  </sheets>
  <calcPr calcId="124519"/>
</workbook>
</file>

<file path=xl/calcChain.xml><?xml version="1.0" encoding="utf-8"?>
<calcChain xmlns="http://schemas.openxmlformats.org/spreadsheetml/2006/main">
  <c r="H211" i="1"/>
  <c r="K209"/>
  <c r="H209"/>
  <c r="K206"/>
  <c r="H206"/>
  <c r="K203"/>
  <c r="H203"/>
  <c r="K200"/>
  <c r="H200"/>
  <c r="K197"/>
  <c r="H197"/>
  <c r="K194"/>
  <c r="H194"/>
  <c r="K191"/>
  <c r="H191"/>
  <c r="K188"/>
  <c r="H188"/>
  <c r="H187"/>
  <c r="H186"/>
  <c r="H185"/>
  <c r="K182"/>
  <c r="H182"/>
  <c r="K179"/>
  <c r="H179"/>
  <c r="K176"/>
  <c r="H176"/>
  <c r="K173"/>
  <c r="H173"/>
  <c r="H172"/>
  <c r="K169"/>
  <c r="H169"/>
  <c r="K166"/>
  <c r="H166"/>
  <c r="K163"/>
  <c r="H163"/>
  <c r="K160"/>
  <c r="H160"/>
  <c r="K157"/>
  <c r="H157"/>
  <c r="K154"/>
  <c r="H154"/>
  <c r="K151"/>
  <c r="H151"/>
  <c r="H150"/>
  <c r="K147"/>
  <c r="H147"/>
  <c r="H146"/>
  <c r="K143"/>
  <c r="H143"/>
  <c r="H142"/>
  <c r="K139"/>
  <c r="H139"/>
  <c r="K136"/>
  <c r="H136"/>
  <c r="K133"/>
  <c r="H133"/>
  <c r="K130"/>
  <c r="H130"/>
  <c r="K127"/>
  <c r="H127"/>
  <c r="K124"/>
  <c r="H124"/>
  <c r="K121"/>
  <c r="H121"/>
  <c r="K118"/>
  <c r="H118"/>
  <c r="K115"/>
  <c r="H115"/>
  <c r="K112"/>
  <c r="H112"/>
  <c r="K109"/>
  <c r="H109"/>
  <c r="K106"/>
  <c r="H106"/>
  <c r="K103"/>
  <c r="H103"/>
  <c r="K100"/>
  <c r="H100"/>
  <c r="K97"/>
  <c r="H97"/>
  <c r="K94"/>
  <c r="H94"/>
  <c r="K91"/>
  <c r="H91"/>
  <c r="K88"/>
  <c r="H88"/>
  <c r="K85"/>
  <c r="H85"/>
  <c r="K82"/>
  <c r="H82"/>
  <c r="K79"/>
  <c r="H79"/>
  <c r="K76"/>
  <c r="H76"/>
  <c r="H75"/>
  <c r="H74"/>
  <c r="H73"/>
  <c r="H72"/>
  <c r="H71"/>
  <c r="H70"/>
  <c r="H69"/>
  <c r="H68"/>
  <c r="H67"/>
  <c r="H66"/>
  <c r="H65"/>
  <c r="H64"/>
  <c r="H63"/>
  <c r="H62"/>
  <c r="H61"/>
  <c r="H60"/>
  <c r="H59"/>
  <c r="H58"/>
  <c r="H57"/>
  <c r="H56"/>
  <c r="H55"/>
  <c r="H54"/>
  <c r="H53"/>
  <c r="H52"/>
  <c r="H51"/>
  <c r="H50"/>
  <c r="H49"/>
  <c r="H48"/>
  <c r="H47"/>
  <c r="H46"/>
  <c r="H45"/>
  <c r="H44"/>
  <c r="H43"/>
  <c r="H42"/>
  <c r="H41"/>
  <c r="H40"/>
  <c r="H39"/>
  <c r="H38"/>
  <c r="K35"/>
  <c r="H35"/>
  <c r="K32"/>
  <c r="H32"/>
  <c r="K29"/>
  <c r="H29"/>
  <c r="K26"/>
  <c r="H26"/>
  <c r="K23"/>
  <c r="H23"/>
  <c r="K20"/>
  <c r="H20"/>
  <c r="K17"/>
  <c r="H17"/>
  <c r="K14"/>
  <c r="H14"/>
  <c r="K11"/>
  <c r="H11"/>
</calcChain>
</file>

<file path=xl/sharedStrings.xml><?xml version="1.0" encoding="utf-8"?>
<sst xmlns="http://schemas.openxmlformats.org/spreadsheetml/2006/main" count="361" uniqueCount="273">
  <si>
    <t>PREFEITURA MUNICIPAL DE SANTA LUZIA</t>
  </si>
  <si>
    <t xml:space="preserve">Fornecedor : </t>
  </si>
  <si>
    <t xml:space="preserve">CNPJ : </t>
  </si>
  <si>
    <t xml:space="preserve">Tel. : </t>
  </si>
  <si>
    <t xml:space="preserve">Endereço : </t>
  </si>
  <si>
    <t>PREGãO/PROCESSO POR LOTE :  0000072/2018</t>
  </si>
  <si>
    <t>PROCESSO ADMINISTRATIVO :  00000168/2018</t>
  </si>
  <si>
    <t>ATENÇÃO!!! Preencher o valor unitário com 4 casas decimais ou a importação ficará errada.</t>
  </si>
  <si>
    <t>DESCRICAO</t>
  </si>
  <si>
    <t>PRODUTO</t>
  </si>
  <si>
    <t>ITEM</t>
  </si>
  <si>
    <t>QUANTIDADE</t>
  </si>
  <si>
    <t>UN</t>
  </si>
  <si>
    <t>VALOR UNITARIO</t>
  </si>
  <si>
    <t>MARCA</t>
  </si>
  <si>
    <t>TOTAL</t>
  </si>
  <si>
    <t>TOTAL POR LOTE</t>
  </si>
  <si>
    <t>Lote: 1</t>
  </si>
  <si>
    <t>ADESIVO/PRIMER PARA ESMALTE E DENTINA-Sistema adesivo de frasco único contendo 6g, fotopolimerizavel,composto por água e etanol,bis-gma,10% de sílica coloidal, com tamanho de películas de 5nm,copolímero de ácido acrílico e ácido itacônico, que apresente elevada resistência adesiva (alta retenção) e proteção duradoura contra as microinfiltrações marginais, eliminando, assim, a sensibilidade pós operatória. Frasco de 4ml</t>
  </si>
  <si>
    <t>001.16.0491</t>
  </si>
  <si>
    <t>UNIDADE</t>
  </si>
  <si>
    <t>Lote: 2</t>
  </si>
  <si>
    <t>AGULHA GENGIVAL 30G EXTRA CURTA CAIXA C/100 UNIDADES-Agulha gengival descartavell ponta curta, para anestesia odontológica, descartável, estéril, cânula fina, de perfil tribizelado para facilitar a penetração da agulha nos tecidos, que permita a passagem de líquido sem entupimento, evitando risco de traumatismo e punção de forma quase indolor. Caixa com 100 un.  A data de validade será de no mínimo 36 meses a partir da data de entrega.30g curta caixa com 100</t>
  </si>
  <si>
    <t>001.16.0127</t>
  </si>
  <si>
    <t>CAIXA</t>
  </si>
  <si>
    <t>Lote: 3</t>
  </si>
  <si>
    <t>ALGODAO EM ROLINHO-DE APROXIMADAMENTE 5,0 CM DE COMPRIMENTO, EMBALAGEM C/ 100 UNIDADES.-Pacote com 100 unidades. Indicado para afastamento da bochecha e absorção de líquidos em tratamento odontológico. Rolete de algodão.</t>
  </si>
  <si>
    <t>017.03.3352</t>
  </si>
  <si>
    <t>PACOTE</t>
  </si>
  <si>
    <t>Lote: 4</t>
  </si>
  <si>
    <t>ANESTÉSICO CLORIDRATO DE LIDOCAÍNA EPINEFRINA 20MG/ML-Anestésico Lidocaina com Epinefrina 1:100.000. Anestésico injetável local, com cada mL contendo 20mg de Cloridrato de Lidocaina, 20 microgramas de Epinefrina, também conhecida como Adrenalina, isento de Metilparabeno envasado em tubetes de cristal com 1,8 mL e êmbolos siliconizados. Cada tubete deverá estar envolvido por adesivo de segurança, que proteja a cavidade oral em um caso de quebra. O produto deverá estar alojado em blísteres lacrados com 10 tubetes cada; Apresentação: caixas com 50 tubetes.</t>
  </si>
  <si>
    <t>001.16.0117</t>
  </si>
  <si>
    <t>Lote: 5</t>
  </si>
  <si>
    <t>ANESTESICO INJ.  LOCAL, CLORIDRATO MEPIVACAÍNA-A 2%, COM VASO CONSTRITOR EPINEFRINA, ESTÉRIL, ISENTO DE METILPARABENO, ENVASADO EM TUBETES DE CRISTAL COM 1,8 ML. CAIXA COM 50 TUBETES-cada mL contém 20mg de Cloridrato de Mepivacaina, 10 microgramas de Epinefrina, também conhecida como Adrenalina, isento de Metilparabeno, envasado em tubetes de cristal com 1,8 mL e êmbolos siliconizados. Cada tubete deverá estar envolvido por adesivo de segurança, que proteja a cavidade oral em um caso de quebra. O produto deverá estar alojado em blísteres lacrados com 10 tubetes</t>
  </si>
  <si>
    <t>017.03.9205</t>
  </si>
  <si>
    <t>Lote: 6</t>
  </si>
  <si>
    <t>ANESTÉSICO INJETAVÉL LOCAL-CLORIDRATO DE MEPIVACAÍNA A 3%,SEM VASO CONSTRITOR EPINEFRINA,ESTÉRIL,ISENTO DE METILPARABENO,ENVASADO EM TUBETES COM 1,8 ML.CAIXA COM 50 TUBETES.</t>
  </si>
  <si>
    <t>017.03.0745</t>
  </si>
  <si>
    <t>Lote: 7</t>
  </si>
  <si>
    <t>ANESTESICO TÓPICO COM 20% DE BENZOCAÍNA-POTE SABOR PINA-COLADA MENTA OU TUTTI-FRUTTI, POTE COM 12 GRAMAS-Anestésico benzocaina (gel para uso tópico) pote de 12g. Anestésico uso tópico, gel à base de benzocaína. A data de validade, no dia da entrega deverá ser no mínimo 18 meses, sabor menta ou hortelã</t>
  </si>
  <si>
    <t>017.03.9210</t>
  </si>
  <si>
    <t>Lote: 8</t>
  </si>
  <si>
    <t>APLICADORES DESCARTAVEIS-COM PONTA COM AJUSTE DE ANGULO DE FIXAÇAO. CAIXA COM 100 UNIDADES. ESPESSURA 1,5MM</t>
  </si>
  <si>
    <t>001.16.0415</t>
  </si>
  <si>
    <t>Lote: 9</t>
  </si>
  <si>
    <t>BICARBONATO DE SÓDIO - PURO (99,6%)-Pó branco cristalino. Não causa sangramento nas gengivas sadias. Compatível com qualquer aparelho de profilaxia. Eliminação completa de materiais orgânicos. Indicado para uso odontológico em profilaxias dentais com aparelho de jato de ar, de granulação extra fina. Caixa contendo 15 pacotes (envelopes) lacrados, com 40g cada caixa. A data de validade, no dia da entrega deverá ser no mínimo 12 meses.</t>
  </si>
  <si>
    <t>001.16.0490</t>
  </si>
  <si>
    <t>Lote: 10</t>
  </si>
  <si>
    <t>BROCA CARBIDE ALTA ROTAÇÃO ,CILINDRICA  1557-BROCA CARBIDE  ALTA ROTAÇÃO CILINDRICA PICOTADA  Nº 1557</t>
  </si>
  <si>
    <t>017.03.9193</t>
  </si>
  <si>
    <t>BROCA CARBIDE ALTA ROTAÇÃO FG 2</t>
  </si>
  <si>
    <t>001.16.0506</t>
  </si>
  <si>
    <t>BROCA CARBIDE BAIXA ROTAÇÃO ESFÉRICA Nº02</t>
  </si>
  <si>
    <t>001.16.0269</t>
  </si>
  <si>
    <t>BROCA CARBIDE BAIXA ROTAÇÃO ESFÉRICA Nº04-28MM</t>
  </si>
  <si>
    <t>001.16.0282</t>
  </si>
  <si>
    <t>BROCA CARBIDE BAIXA ROTAÇÃO ESFÉRICA Nº06-28MM</t>
  </si>
  <si>
    <t>001.16.0283</t>
  </si>
  <si>
    <t>BROCA CARBIDE BAIXA ROTAÇÃO ESFÉRICA Nº08</t>
  </si>
  <si>
    <t>001.16.0270</t>
  </si>
  <si>
    <t>BROCA CARBIDE BAIXA ROTAÇÃO ESFÉRICA Nº10</t>
  </si>
  <si>
    <t>001.16.0271</t>
  </si>
  <si>
    <t>BROCA CIRURGICA ALTA ROTAÇÃO FISSURA CÔNICA 701</t>
  </si>
  <si>
    <t>001.16.0507</t>
  </si>
  <si>
    <t>BROCA CIRURGICA ALTA ROTAÇÃO FISSURA CÔNICA 702</t>
  </si>
  <si>
    <t>001.16.0275</t>
  </si>
  <si>
    <t>BROCA CIRURGICA ALTA ROTAÇÃO FISSURA CÔNICA 703</t>
  </si>
  <si>
    <t>001.16.0368</t>
  </si>
  <si>
    <t>BROCA CIRURGICA ZEKRYA FG PARA CIRURGIA, 28MM.-Fabricada em carboneto de tungstênio. Formato tronco-cônico com ponta ativa segura.</t>
  </si>
  <si>
    <t>001.16.0505</t>
  </si>
  <si>
    <t>BROCA DIAMANTADA CÔNICA EXTREMIDADE CHAMA Nº3195</t>
  </si>
  <si>
    <t>001.16.0289</t>
  </si>
  <si>
    <t>BROCA DIAMANTADA CÔNICA EXTREMIDADE PLANA Nº3069</t>
  </si>
  <si>
    <t>001.16.0287</t>
  </si>
  <si>
    <t>BROCA DIAMANTADA ESFÉRICA Nº1014</t>
  </si>
  <si>
    <t>001.16.0292</t>
  </si>
  <si>
    <t>BROCA DIAMANTADA FORMA CILINDRICA CÔNICA Nº3122</t>
  </si>
  <si>
    <t>001.16.0295</t>
  </si>
  <si>
    <t>BROCA DIAMANTADA FORMA CILINDRICA OGIVAL Nº3215</t>
  </si>
  <si>
    <t>001.16.0296</t>
  </si>
  <si>
    <t>BROCA DIAMANTADA FORMA CILINDRICA PLANA Nº1094</t>
  </si>
  <si>
    <t>001.16.0297</t>
  </si>
  <si>
    <t>BROCA PONTA DIAMANTADA CONE INVERTIDO  Nº1151</t>
  </si>
  <si>
    <t>001.16.0276</t>
  </si>
  <si>
    <t>BROCA PONTA DIAMANTADA CONE INVERTIDO Nº 1046-BROCA PONTA DIAMANTADA CONE INVERTIDO Nº 1046</t>
  </si>
  <si>
    <t>017.03.8291</t>
  </si>
  <si>
    <t>BROCA PONTA DIAMANTADA CÔNICA EXTREMIDADE OGIVAL Nº 3227</t>
  </si>
  <si>
    <t>001.16.0508</t>
  </si>
  <si>
    <t>BROCA PONTA DIAMANTADA CÔNICA INVERTIDA Nº1033</t>
  </si>
  <si>
    <t>001.16.0288</t>
  </si>
  <si>
    <t>BROCA PONTA DIAMANTADA CÔNICA PLANA Nº2068</t>
  </si>
  <si>
    <t>001.16.0366</t>
  </si>
  <si>
    <t>BROCA PONTA DIAMANTADA ESFERICA Nº 1016 HL</t>
  </si>
  <si>
    <t>017.03.9315</t>
  </si>
  <si>
    <t>BROCA PONTA DIAMANTADA ESFERICA Nº 3017</t>
  </si>
  <si>
    <t>001.16.0509</t>
  </si>
  <si>
    <t>BROCA PONTA DIAMANTADA ESFERICA Nº: 1012-BROCA PONTA DIAMANTADA ESFERICA Nº: 1012</t>
  </si>
  <si>
    <t>017.03.3109</t>
  </si>
  <si>
    <t>BROCA PONTA DIAMANTADA ESFÉRICA Nº1016</t>
  </si>
  <si>
    <t>001.16.0291</t>
  </si>
  <si>
    <t>BROCA PONTA DIAMANTADA FORMA CILINDRICA PLANA Nº1095</t>
  </si>
  <si>
    <t>001.16.0298</t>
  </si>
  <si>
    <t>BROCA PONTA DIAMANTADA FORMA DE CHAMA 3195 FF</t>
  </si>
  <si>
    <t>001.16.0303</t>
  </si>
  <si>
    <t>BROCA PONTA DIAMANTADA FORMA DE CHAMA Nº 1111</t>
  </si>
  <si>
    <t>017.03.4101</t>
  </si>
  <si>
    <t>BROCA PONTA DIAMANTADA FORMA DE CHAMA Nº 1111 FF</t>
  </si>
  <si>
    <t>017.03.9327</t>
  </si>
  <si>
    <t>BROCA PONTA DIAMANTADA FORMA DE CHAMA Nº 3118</t>
  </si>
  <si>
    <t>017.03.3122</t>
  </si>
  <si>
    <t>BROCA PONTA DIAMANTADA FORMA DE CHAMA Nº 3168</t>
  </si>
  <si>
    <t>017.03.9331</t>
  </si>
  <si>
    <t>BROCA PONTA DIAMANTADA HASTE CURTA Nº1302</t>
  </si>
  <si>
    <t>001.16.0304</t>
  </si>
  <si>
    <t>BROCA PONTA DIAMANTADA HASTE CURTA Nº1312</t>
  </si>
  <si>
    <t>001.16.0305</t>
  </si>
  <si>
    <t>BROCA PONTA DIAMANTADA HASTE CURTA Nº1332</t>
  </si>
  <si>
    <t>001.16.0306</t>
  </si>
  <si>
    <t>BROCA PONTA DIAMANTADA HASTE CURTA Nº1342</t>
  </si>
  <si>
    <t>001.16.0307</t>
  </si>
  <si>
    <t>BROCA PONTA DIAMANTADA TOPO PLANA Nº2067</t>
  </si>
  <si>
    <t>001.16.0308</t>
  </si>
  <si>
    <t>BROCA PONTA DIAMANTADA TOPO PLANA Nº2068</t>
  </si>
  <si>
    <t>001.16.0309</t>
  </si>
  <si>
    <t>BROCA PONTA Nº 2200-BROCA PONTA DIAMANTADA CONICA EXTREMIDADE CHAMA Nº 2200</t>
  </si>
  <si>
    <t>017.03.9386</t>
  </si>
  <si>
    <t>Lote: 11</t>
  </si>
  <si>
    <t>CARBONO PARA AJUSTE OCLUSAL-Carbono para articulação-carbono para ajuste oclusal, dupla face, um lado escuro e outro vermelho, de espessura fina</t>
  </si>
  <si>
    <t>001.16.0164</t>
  </si>
  <si>
    <t>Lote: 12</t>
  </si>
  <si>
    <t>CIMENTO DE HIDROXIDO DE CALCIO-KIT CONTENDO PASTA BASE 13G E PASTA CATALISADORA 11G-Cimento de hidróxido de cálcio kit em pasta, contendo uma bisnaga de pasta base com 13g e uma bisnaga com pasta catalisadora com 11g e bloco de papel impermeável para espatulação. A data de validade, no dia da entrega deverá ser no  mínimo 30 meses.</t>
  </si>
  <si>
    <t>001.16.0139</t>
  </si>
  <si>
    <t>KIT</t>
  </si>
  <si>
    <t>Lote: 13</t>
  </si>
  <si>
    <t>CIMENTO IONÔMERO DE VIDRO P/ USO NA TECNICA-P_x0018___x0001_8-Cimento ionômero de vidro para uso na técnica  art,ionômero de vidro ( restaurador ) kit : cimento ionômero de vidro para uso na técnica art. O produto específico para restaurações em dentes posteriores, deverá ter fluidez adequada para ser aplicado através de condensador. Deverá promover alta resistência à compressão, alta resistência à flexão, dureza de superfície e baixa abrasão. Produto quimicamente ativado, ácido/base, radiopaco, pó contendo ácido poliacrílico desidratado e líquido contendo ácido poliacrílico e ácido tartárico; que promova liberação contínua de flúor; apresentação: caixa com 10g de pó de cor universal a3 + 8ml deLíquido, colher medidora e bloco para espatulação ou 12,5g de pó de cor universal a3 + 8,5ml de líquido, colher medidora e bloco de espatulação.</t>
  </si>
  <si>
    <t>017.03.9351</t>
  </si>
  <si>
    <t>Lote: 14</t>
  </si>
  <si>
    <t>CREME DENTAL COM FLUOR-EMBALADO EM TUBO PLÁSTICO DE 50G</t>
  </si>
  <si>
    <t>001.16.0503</t>
  </si>
  <si>
    <t>Lote: 15</t>
  </si>
  <si>
    <t>DESINCROSTANTE EM PO-: FORMULACAO DE ENZIMAS AMILASE, LIPASE, PROTEASE E CARBOIDRASE. DIGESTORES TAMPONANTES, DESENVOLVIDOS PARA LIMPAR INSTRUMENTOS CIRURGICOS.</t>
  </si>
  <si>
    <t>017.03.1972</t>
  </si>
  <si>
    <t>Lote: 16</t>
  </si>
  <si>
    <t>ESCOVA DENTAL INFANTIL-Cerdas de nylon macias, com fileiras de tufos contendo entre 28 e 46 tufos, aparadas uniformemente e arredondadas, cabo reto com tamanho aproximado entre 15 e 19 cm</t>
  </si>
  <si>
    <t>017.03.9401</t>
  </si>
  <si>
    <t>Lote: 17</t>
  </si>
  <si>
    <t>ESPELHO PLANO BUCAL ODONTOLOGICO Nº 05-sem cabo; material: aço inoxidável + espelho; nº5, redondo; plano; autoclavável.</t>
  </si>
  <si>
    <t>017.03.9217</t>
  </si>
  <si>
    <t>Lote: 18</t>
  </si>
  <si>
    <t>ESPONJA HEMOSTÁTICA DE COLÁGENO (FIBRINA)-Esponja Hemostática de colágeno hidrolisado (gelatina), liofilizada. Caixa com 10 unidades.</t>
  </si>
  <si>
    <t>001.16.0114</t>
  </si>
  <si>
    <t>Lote: 19</t>
  </si>
  <si>
    <t>EUGENOL-Com 20 ml</t>
  </si>
  <si>
    <t>001.16.0237</t>
  </si>
  <si>
    <t>FRASCO</t>
  </si>
  <si>
    <t>Lote: 20</t>
  </si>
  <si>
    <t>FIO DE SUTURA ABSORVIVEL 4.0-CX COM 24</t>
  </si>
  <si>
    <t>001.16.0494</t>
  </si>
  <si>
    <t>Lote: 21</t>
  </si>
  <si>
    <t>FIO DE SUTURA DE NYLON 4.0-CX COM 24</t>
  </si>
  <si>
    <t>001.16.0493</t>
  </si>
  <si>
    <t>Lote: 22</t>
  </si>
  <si>
    <t>FIO DE SUTURA DE NYLON 5.0-CX COM 24</t>
  </si>
  <si>
    <t>001.16.0492</t>
  </si>
  <si>
    <t>Lote: 23</t>
  </si>
  <si>
    <t>FIO DENTAL-De espessura fina, encerado, sem sabor. Rolo de 500 metros. Unidade</t>
  </si>
  <si>
    <t>017.03.9402</t>
  </si>
  <si>
    <t>Lote: 24</t>
  </si>
  <si>
    <t>FIO DENTAL EM POLIAMIDA, CERA E AROMA, EMBALAGEM POCKET, COM TAMPA FLIP ROLO DE 25M</t>
  </si>
  <si>
    <t>001.16.0504</t>
  </si>
  <si>
    <t>Lote: 25</t>
  </si>
  <si>
    <t>FLUOR GEL ACIDULADO TIXOTRÓPICO 200ML-Flúor gel de 1 minuto: rapidez no atendimento. Flúor fosfato acidulado 1,23%. Flúor acidulado pigmentado. Além de segura, sua aplicação é muito prática devido à sua tixotropia. Grau de viscosidade mantém o gel na moldeira sem escorrer. Sob pressão, viscosidade diminui e o flúor penetra nas áreas interproximais. No sabor tutti-frutti ou menta.</t>
  </si>
  <si>
    <t>001.16.0115</t>
  </si>
  <si>
    <t>Lote: 26</t>
  </si>
  <si>
    <t>FORMOCRESOL 10ML</t>
  </si>
  <si>
    <t>001.16.0108</t>
  </si>
  <si>
    <t>Lote: 27</t>
  </si>
  <si>
    <t>HIDRÓXIDO DE CÁLCIO P.A. 10G</t>
  </si>
  <si>
    <t>001.16.0120</t>
  </si>
  <si>
    <t>Lote: 28</t>
  </si>
  <si>
    <t>HIPOCLORITO DE SODIO 2,5% FRASCO DE 01 LTRO</t>
  </si>
  <si>
    <t>017.03.9382</t>
  </si>
  <si>
    <t>LITRO</t>
  </si>
  <si>
    <t>Lote: 29</t>
  </si>
  <si>
    <t>INDICADOR  QUIMICO-Embalagem com 250 unidades. Contém tintas reagentes de alta tecnologia e sensibilidade que controlam com exatidão todos os parâmetros críticos estabelecidos de tempo, vapor e temperatura.Sua precisão é rigorosa, correspondendo à curva de morte do geobacillus stearothermophilus, proporcionando segurança e confiança total ao profissional.Ecologicamente correto, atóxico e seguro, é fabricado conforme padrão internacional de qualidade iso.Sua cor inicial muda para preto após o processo e não altera com o tempo, devendo ser arquivadas como prova legal do sucesso do ciclo.</t>
  </si>
  <si>
    <t>001.16.0487</t>
  </si>
  <si>
    <t>Lote: 30</t>
  </si>
  <si>
    <t>INDICADOR BIOLOGICO 3HORAS - INDICADOR BIOLOGICO DE LEITURA RÁPIDA PARA VAPOR , COM TEMPO DE RESPOSTA FINAL NEGATIVA EM 03 HORAS , POR ESTERILIZAÇÃO A VAPOR SATURADO SOB PRESSÃO .-COMPOSTO POR TIRA DE PAPEL CONTENDO ESPOROS DE GEO BACILLUS STEAROTHERMOPHLLUS , COM CALDO NUTRIENTE PRÓPRIO PARA CRESCIMENTO DOS MICROORGANISMOS-Indicador para controle biológico de esterilização a vapor,final negativa leitura em no máximo 3 horas.ampola com tampa plástica na cor marrom com aberturas laterais, contendo tira de papel impregnado por esporos de bacillusstearothermophilus, com meio de cultura com rotulo de identificação e lista indicadora.resposta da leitura rápida por fluorescência com leitura final em 3 horas. Deverá ser fornecido 20(vinte) incubadoras modelo 290 por comodato e a empresa deverá realizar treinamento em serviço para utilização do produto e assistência técnica corretiva e preventiva dos equipamentos.caixa com 10 unidades.</t>
  </si>
  <si>
    <t>001.16.0231</t>
  </si>
  <si>
    <t>AMPOLA</t>
  </si>
  <si>
    <t>Lote: 31</t>
  </si>
  <si>
    <t>KIT CANETA DE ALTA ROTAÇÃO, BAIXA ROTAÇÃ OE MICROMOTOR-Kit caneta de alta, baixa rotação e micromotor                                    _x000D_
Caneta de alta rotação:* spray triplo, rolamento de cerâmica, acoplamento borden,sistema de troca broca: press-button (pb),baixo nível de ruído e vibração, rotação máxima: 380.000 rpm, torque: 0,13 ncm.                                                                                                        Micro motor e contra- ângulo: sistema saca brocas, o contra-ângulo 500 possui giro livre de 360º,uso com micro motor pneumático,  acoplamento intramatic.,spray externo, utiliza brocas pm de 2,35mm e brocas de alta rotação de 1,6mm (com utilização do acessório mandril),baixo nível de ruído e vibração.                                         Peça reta:micro motor encaixe borden 2 furos,spray para refrigeração por condução interna,sistema de encaixe universal intra,esterilizável em autoclave até 135°c; acoplamento borden,mínimo de 5.000 rpm - máximo de 20.000 rpm</t>
  </si>
  <si>
    <t>001.16.0495</t>
  </si>
  <si>
    <t>Lote: 32</t>
  </si>
  <si>
    <t>KIT DE SAUDE BUCAL ADULTO-Contendo: 01 fio dental de 50m encerado, 01 escova dental infantil com cerdas macias, bem acabadas e uniformes. Cerdas de nylon macias; 4 fileiras de tufos, contendo 34 tufos de cerdas aparadas uniformemente e arredondadas na mesma altura; Cabo reto; 17cm de comprimento; Anatômico; Com empunhadura; Embalada individualmente em saquinho plástico lacrado, tipo flow pack., com protetor de cerdas; e creme dental com flúor, mínimo de 1350ppm de fluor, sabor agradável, com granulação fina que não permita ranhuras no esmalte dental. Aprovado pelo FDA (Food and Drug Administration) e pela Associação Dental Americana (ADA) como auxiliar na prevenção da placa e de problemas de gengiva, tubo plástico com 90 gramas; o kit deve estar em embalagem de plastico flexivel e resistente tipo envelope com botao de pressão para fechamento, plasparente de um lado e leitoso do outro com logotipo do municipio</t>
  </si>
  <si>
    <t>001.16.0488</t>
  </si>
  <si>
    <t>KIT DE SAUDE BUCAL INFANTIL-Contém: 01 fio dental de 50m encerado; 01 escova dental adulto com cerdas de nylon macias, 4 fileiras de tufos, 28 tufos de cerdas aparadas uniformemente e arredondadas na mesma altura, Cabo reto, 15cm de comprimento, Anatômico, Com empunhadura, Embalada individualmente em saquinho plástico lacrado, tipo flow pack. com protetor de cerdas; e creme dental 90g Creme dental com flúor, mínimo de 1350ppm de fluor, sabor agradável, com granulação fina que não permita ranhuras no esmalte dental. Aprovado pelo FDA (Food and Drug Administration) e pela Associação Dental Americana (ADA) como auxiliar na prevenção da placa e de problemas de gengiva, tubo plástico com 90 gramas; o kit deve estar em embalagem de plastico flexivel e resistente tipo envelope com botao de pressão para fechamento, transparente de um lado e leitoso do outro com logotipo do municipio.</t>
  </si>
  <si>
    <t>001.16.0489</t>
  </si>
  <si>
    <t>Lote: 33</t>
  </si>
  <si>
    <t>LÂMIMA DE BISTURI Nº11-Estéril, descartável - Caixa com 100</t>
  </si>
  <si>
    <t>001.16.0336</t>
  </si>
  <si>
    <t>LÂMIMA DE BISTURI Nº15-Estéril, descartável - Caixa com 100</t>
  </si>
  <si>
    <t>001.16.0339</t>
  </si>
  <si>
    <t>Lote: 34</t>
  </si>
  <si>
    <t>LIMALHA DE PRATA, EM CAPSULAS PARA DUAS PORÇÕES</t>
  </si>
  <si>
    <t>001.16.0496</t>
  </si>
  <si>
    <t>LIMALHA DE PRATA, EM CAPSULAS PARA UMA PORÇÃO</t>
  </si>
  <si>
    <t>001.16.0497</t>
  </si>
  <si>
    <t>Lote: 35</t>
  </si>
  <si>
    <t>LUBRIFICANTE DE CANETA DE ALTA E BAIXA ROTAÇÃO-200ml</t>
  </si>
  <si>
    <t>001.16.0498</t>
  </si>
  <si>
    <t>Lote: 36</t>
  </si>
  <si>
    <t>MANDRIL FISSURADO DE LIXA PARA POLIMENTO E ACABAMENTO</t>
  </si>
  <si>
    <t>001.16.0162</t>
  </si>
  <si>
    <t>Lote: 37</t>
  </si>
  <si>
    <t>MATERIAL RESTAURADOR INTERMEDIÁRIO, RESISTENTE, PARA RESTAURAÇÕES PROVISÓRIAS DE LONGA ESPERA E FORRAMENTO DE CAVIDADES.-FRASCO COM 38 G. DE PÓ À BASE DE OXIDO DE ZINCO; COLHER MEDIDORA; POLIMETACRILATO DE METILA, FRASCO COM 15 ML DE LÍQUIDO À BASE DE EUGENOL 99,5% E ÁCIDO ACÉTICO A 0,5%; MEDIDOR TIPO CONTA GOTAS INDIVIDUAL PARA O LÍQUIDO. KIT. COM GRANDE RESISTÊNCIA E BAIXA SOLUBILIDADE, CONSTITUINDO EXCELENTE PROTEÇÃO ÀS INJÚRIAS DE ORDEM MECÂNICA À POLPA, BEM COMO EFICAZ ISOLANTE TÉRMICO E QUÍMICO. PODE SER PREPARADO EM DUAS CONSISTÊNCIAS DIFERENTES: PARA CIMENTAÇÃO E PARA RESTAURAÇÃO E FORRAÇÃO. PÓ FINÍSSIMO BRANCO AMARELADO LEVE, INODORO, INSIPIDO E INSENTO DE PARTÍCULAS ÁSPERAS. VALIDADE 12 MESES A PARTIR DA ENTREGA.</t>
  </si>
  <si>
    <t>001.16.0500</t>
  </si>
  <si>
    <t>Lote: 38</t>
  </si>
  <si>
    <t>PASTA PROFILÁTICA 90G-Para profilaxia dental,vcom sabor, contendo abrasivos adequadamente dosados, com flúor. Validade mínima de 12 meses a partir da entrega.</t>
  </si>
  <si>
    <t>001.16.0097</t>
  </si>
  <si>
    <t>Lote: 39</t>
  </si>
  <si>
    <t>PEDRA POMES-Extra fina - pacote de 100mg</t>
  </si>
  <si>
    <t>017.03.9413</t>
  </si>
  <si>
    <t>Lote: 40</t>
  </si>
  <si>
    <t>PLACA DE VIDRO LISA-10 MM</t>
  </si>
  <si>
    <t>001.16.0240</t>
  </si>
  <si>
    <t>Lote: 41</t>
  </si>
  <si>
    <t>PONTA DE ARCANSAS P/ POLIMENTO EM ALTA ROTACAO-PONTA DE ARCANSAS ALTA ROTACAO-FORMA DE PERA</t>
  </si>
  <si>
    <t>017.03.5384</t>
  </si>
  <si>
    <t>PONTA DE ARCANSAS P/ POLIMENTO EM BAIXA ROTACAO-PONTA DE ARCANSAS PARA POLIMENTO EM BAIXA ROTACAO EM FORMA DE PERA</t>
  </si>
  <si>
    <t>017.03.5385</t>
  </si>
  <si>
    <t>Lote: 42</t>
  </si>
  <si>
    <t>Pontas em aço inox para caneta do ultrassom, potência 70% média/alta. Compatíbilidade universal</t>
  </si>
  <si>
    <t>001.16.0499</t>
  </si>
  <si>
    <t>CONJUNTO</t>
  </si>
  <si>
    <t>Lote: 43</t>
  </si>
  <si>
    <t>POTE DAPEN VIDRO</t>
  </si>
  <si>
    <t>017.03.9358</t>
  </si>
  <si>
    <t>Lote: 44</t>
  </si>
  <si>
    <t>POTE DAPPEN DE PLÁSTICO</t>
  </si>
  <si>
    <t>001.16.0437</t>
  </si>
  <si>
    <t>Lote: 45</t>
  </si>
  <si>
    <t>RESINA COMP. HIBRIDA OPACA A 1,0-RESINA COMPOSTA HIBRIDA OPACA COR: A 1,0-Resina foto pol. Micro hibrida p/ ant. E post. 78% carga A1, tubo 4g micro-hibrida para restauração. Resina composta direta micro-híbrida fotopolimerizável, radiopaca. Fluorescência e efeito-camaleão, o que permite atender à demanda dos pacientes por restaurações estéticas e duradouras, proporcionando uma perfeita combinação de cores com o dente natural. Composta pela carga  onde as partículas de vidro de bário, que apresentam tamanho médio de 0,7µm e tamanho máximo inferior à 2µm, formam uma estrutura compacta e amorfa que confere ao material, excelentes propriedades ópticas. Excelente adaptação marginal. Resistente à descoloração marginal. Resistente ao desgaste. Não abrasiva ao dente natural por apresentar desgaste semelhante ao do antagonista. Manipulação fácil e rápida (não-pegajosa). Fácil de ser esculpida. Excelente acabamento e polimento. Três níveis de translucidez, proporcionando efeitos cromáticos naturais quando utilizada a técnica de estratificação. Propriedades físicas. Partículas com alta transmissibilidade. Radiopaca. Liberação de fluoretos / recarregável. Excelente lisura superficial.</t>
  </si>
  <si>
    <t>017.03.9187</t>
  </si>
  <si>
    <t>RESINA COMP. HIBRIDA OPACA A 2,0-RESINA COMPOSTA HIBRIDA OPACA COR:A 2,0-Resina foto pol. Micro hibrida p/ ant. E post. 78% carga A2, tubo 4g micro-hibrida para restauração. Resina composta direta micro-híbrida fotopolimerizável, radiopaca. Fluorescência e efeito-camaleão, o que permite atender à demanda dos pacientes por restaurações estéticas e duradouras, proporcionando uma perfeita combinação de cores com o dente natural. Composta pela carga  onde as partículas de vidro de bário, que apresentam tamanho médio de 0,7µm e tamanho máximo inferior à 2µm, formam uma estrutura compacta e amorfa que confere ao material, excelentes propriedades ópticas. Excelente adaptação marginal. Resistente à descoloração marginal. Resistente ao desgaste. Não abrasiva ao dente natural por apresentar desgaste semelhante ao do antagonista. Manipulação fácil e rápida (não-pegajosa). Fácil de ser esculpida. Excelente acabamento e polimento. Três níveis de translucidez, proporcionando efeitos cromáticos naturais quando utilizada a técnica de estratificação. Propriedades físicas. Partículas com alta transmissibilidade. Radiopaca. Liberação de fluoretos / recarregável. Excelente lisura superficial.</t>
  </si>
  <si>
    <t>017.03.9186</t>
  </si>
  <si>
    <t>RESINA COMP. HIBRIDA OPACA A 3,0-RESINA COMPOSTA HIBRIDA OPACA A 3,0-Resina foto pol. Micro hibrida p/ ant. E post. 78% carga A3, tubo 4g micro-hibrida para restauração. Resina composta direta micro-híbrida fotopolimerizável, radiopaca. Fluorescência e efeito-camaleão, o que permite atender à demanda dos pacientes por restaurações estéticas e duradouras, proporcionando uma perfeita combinação de cores com o dente natural. Composta pela carga  onde as partículas de vidro de bário, que apresentam tamanho médio de 0,7µm e tamanho máximo inferior à 2µm, formam uma estrutura compacta e amorfa que confere ao material, excelentes propriedades ópticas. Excelente adaptação marginal. Resistente à descoloração marginal. Resistente ao desgaste. Não abrasiva ao dente natural por apresentar desgaste semelhante ao do antagonista. Manipulação fácil e rápida (não-pegajosa). Fácil de ser esculpida. Excelente acabamento e polimento. Três níveis de translucidez, proporcionando efeitos cromáticos naturais quando utilizada a técnica de estratificação. Propriedades físicas. Partículas com alta transmissibilidade. Radiopaca. Liberação de fluoretos / recarregável. Excelente lisura superficial.</t>
  </si>
  <si>
    <t>017.03.9185</t>
  </si>
  <si>
    <t>RESINA COMP. HIBRIDA OPACA A 3,5-RESINA COMPOSTA HIBRIDA OPACA COR: A 3,5-Resina foto pol. Micro hibrida p/ ant. E post. 78% carga A3,5,   tubo 4g micro-hibrida para restauração. Resina composta direta micro-híbrida fotopolimerizável, radiopaca. Fluorescência e efeito-camaleão, o que permite atender à demanda dos pacientes por restaurações estéticas e duradouras, proporcionando uma perfeita combinação de cores com o dente natural. Composta pela carga  onde as partículas de vidro de bário, que apresentam tamanho médio de 0,7µm e tamanho máximo inferior à 2µm, formam uma estrutura compacta e amorfa que confere ao material, excelentes propriedades ópticas. Excelente adaptação marginal. Resistente à descoloração marginal. Resistente ao desgaste. Não abrasiva ao dente natural por apresentar desgaste semelhante ao do antagonista. Manipulação fácil e rápida (não-pegajosa). Fácil de ser esculpida. Excelente acabamento e polimento. Três níveis de translucidez, proporcionando efeitos cromáticos naturais quando utilizada a técnica de estratificação. Propriedades físicas. Partículas com alta transmissibilidade. Radiopaca. Liberação de fluoretos / recarregável. Excelente lisura superficial.</t>
  </si>
  <si>
    <t>017.03.9184</t>
  </si>
  <si>
    <t>Lote: 46</t>
  </si>
  <si>
    <t>SUGADOR CIRÚRGICO EM AÇO INOX, AUTOCLAVÁVEL.</t>
  </si>
  <si>
    <t>001.16.0502</t>
  </si>
  <si>
    <t>Lote: 47</t>
  </si>
  <si>
    <t>SUGADOR COM TRÊS DIÂMETROS DE PONTAS, ESTÉRIL, DESCARTÁVEL E ATÓXICO.-PERMITE SUGAR EM VÁRIAS SITUAÇÕES CIRÚRGICAS, EMBALADO INDIVIDUALMENTE, CAIXA COM 40 UNID.</t>
  </si>
  <si>
    <t>001.16.0501</t>
  </si>
  <si>
    <t>Lote: 48</t>
  </si>
  <si>
    <t>SUGADOR DE SALIVA DESCARTÁVEL C/40 UNID.-PVC atóxico; Fio de cobre interno que evita o efeito memória. Fabricado e embalado automaticamente sem contato manual. Tubo transparente e ponteira colorida.</t>
  </si>
  <si>
    <t>001.16.0122</t>
  </si>
  <si>
    <t>Lote: 49</t>
  </si>
  <si>
    <t>TIRA DE AÇO ABRASIVA 4MM C/12 UNID.</t>
  </si>
  <si>
    <t>001.16.0123</t>
  </si>
  <si>
    <t>Lote: 50</t>
  </si>
  <si>
    <t>TIRA DE POLIESTER TRANSPARENTE 10X120X0,05MM C/50 UNID.</t>
  </si>
  <si>
    <t>001.16.0121</t>
  </si>
  <si>
    <t>Lote: 51</t>
  </si>
  <si>
    <t>VASELINA  SOLIDA-TUBO DE 15G</t>
  </si>
  <si>
    <t>017.03.2024</t>
  </si>
  <si>
    <t>TAMBOR</t>
  </si>
  <si>
    <t>Lote: 52</t>
  </si>
  <si>
    <t>VERNIZ COM FLÚOR 10ML-Secagem rápida é utilizado para forro de cavidades e proteção das restaurações a silicato. Protege a polpa dentária nas restaurações à amálgama e cimento, isolando-a térmica e quimicamente. Impede a ação dos líquidos bucais e evita a descoloração. Líquido claro ligeiramente amarelado com odor característico.</t>
  </si>
  <si>
    <t>001.16.0096</t>
  </si>
  <si>
    <t>TOTAL DA PROPOSTA</t>
  </si>
</sst>
</file>

<file path=xl/styles.xml><?xml version="1.0" encoding="utf-8"?>
<styleSheet xmlns="http://schemas.openxmlformats.org/spreadsheetml/2006/main">
  <numFmts count="1">
    <numFmt numFmtId="164" formatCode="_(* #,##0.0000_);_(* \(#,##0.0000\);_(* &quot;0,0000&quot;??_);_(@_)"/>
  </numFmts>
  <fonts count="6">
    <font>
      <sz val="11"/>
      <color theme="1"/>
      <name val="Calibri"/>
      <family val="2"/>
      <scheme val="minor"/>
    </font>
    <font>
      <b/>
      <sz val="11"/>
      <color theme="1"/>
      <name val="Calibri"/>
      <family val="2"/>
      <scheme val="minor"/>
    </font>
    <font>
      <b/>
      <sz val="16"/>
      <color theme="1"/>
      <name val="Calibri"/>
      <family val="2"/>
      <scheme val="minor"/>
    </font>
    <font>
      <b/>
      <sz val="12"/>
      <color rgb="FF000000"/>
      <name val="Calibri"/>
      <family val="2"/>
      <scheme val="minor"/>
    </font>
    <font>
      <b/>
      <sz val="12"/>
      <color rgb="FFFF0000"/>
      <name val="Calibri"/>
      <family val="2"/>
      <scheme val="minor"/>
    </font>
    <font>
      <b/>
      <sz val="11"/>
      <color rgb="FF0000FF"/>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0" fillId="0" borderId="0" xfId="0" applyAlignment="1">
      <alignment horizontal="center" vertical="top" wrapText="1"/>
    </xf>
    <xf numFmtId="164" fontId="1" fillId="0" borderId="0" xfId="0" applyNumberFormat="1" applyFont="1"/>
    <xf numFmtId="164" fontId="0" fillId="0" borderId="0" xfId="0" applyNumberFormat="1"/>
    <xf numFmtId="164" fontId="0" fillId="0" borderId="0" xfId="0" applyNumberFormat="1" applyProtection="1">
      <protection locked="0"/>
    </xf>
    <xf numFmtId="0" fontId="0" fillId="0" borderId="0" xfId="0" applyProtection="1">
      <protection locked="0"/>
    </xf>
    <xf numFmtId="164" fontId="2" fillId="0" borderId="0" xfId="0" applyNumberFormat="1" applyFont="1"/>
    <xf numFmtId="0" fontId="3" fillId="0" borderId="0" xfId="0" applyFont="1" applyProtection="1">
      <protection locked="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1"/>
  <sheetViews>
    <sheetView tabSelected="1" topLeftCell="A28" workbookViewId="0">
      <selection activeCell="D3" sqref="D3"/>
    </sheetView>
  </sheetViews>
  <sheetFormatPr defaultRowHeight="15"/>
  <cols>
    <col min="1" max="1" width="70.7109375" customWidth="1"/>
    <col min="2" max="2" width="17.7109375" customWidth="1"/>
    <col min="3" max="3" width="5.7109375" customWidth="1"/>
    <col min="4" max="6" width="18.7109375" customWidth="1"/>
    <col min="7" max="7" width="30.7109375" customWidth="1"/>
    <col min="8" max="8" width="25.7109375" customWidth="1"/>
    <col min="9" max="10" width="0" hidden="1" customWidth="1"/>
  </cols>
  <sheetData>
    <row r="1" spans="1:11" ht="21">
      <c r="A1" s="1" t="s">
        <v>0</v>
      </c>
    </row>
    <row r="3" spans="1:11" ht="15.75">
      <c r="A3" s="11" t="s">
        <v>1</v>
      </c>
      <c r="B3" s="11" t="s">
        <v>2</v>
      </c>
      <c r="D3" s="11" t="s">
        <v>3</v>
      </c>
      <c r="I3">
        <v>1031</v>
      </c>
    </row>
    <row r="4" spans="1:11" ht="15.75">
      <c r="A4" s="11" t="s">
        <v>4</v>
      </c>
    </row>
    <row r="5" spans="1:11" ht="15.75">
      <c r="A5" s="2" t="s">
        <v>5</v>
      </c>
    </row>
    <row r="6" spans="1:11" ht="15.75">
      <c r="A6" s="2" t="s">
        <v>6</v>
      </c>
    </row>
    <row r="7" spans="1:11" ht="15.75">
      <c r="A7" s="3" t="s">
        <v>7</v>
      </c>
      <c r="I7">
        <v>4</v>
      </c>
    </row>
    <row r="8" spans="1:11">
      <c r="A8" s="4" t="s">
        <v>8</v>
      </c>
      <c r="B8" s="4" t="s">
        <v>9</v>
      </c>
      <c r="C8" s="4" t="s">
        <v>10</v>
      </c>
      <c r="D8" s="4" t="s">
        <v>11</v>
      </c>
      <c r="E8" s="4" t="s">
        <v>12</v>
      </c>
      <c r="F8" s="4" t="s">
        <v>13</v>
      </c>
      <c r="G8" s="4" t="s">
        <v>14</v>
      </c>
      <c r="H8" s="4" t="s">
        <v>15</v>
      </c>
      <c r="K8" s="4" t="s">
        <v>16</v>
      </c>
    </row>
    <row r="10" spans="1:11">
      <c r="A10" t="s">
        <v>17</v>
      </c>
    </row>
    <row r="11" spans="1:11" ht="90">
      <c r="A11" s="5" t="s">
        <v>18</v>
      </c>
      <c r="B11" t="s">
        <v>19</v>
      </c>
      <c r="C11">
        <v>1</v>
      </c>
      <c r="D11" s="6">
        <v>100</v>
      </c>
      <c r="E11" t="s">
        <v>20</v>
      </c>
      <c r="F11" s="8">
        <v>0</v>
      </c>
      <c r="G11" s="9"/>
      <c r="H11" s="7">
        <f>D11*F11</f>
        <v>0</v>
      </c>
      <c r="I11">
        <v>27115</v>
      </c>
      <c r="K11" s="7">
        <f>SUM(H11:H11)</f>
        <v>0</v>
      </c>
    </row>
    <row r="13" spans="1:11">
      <c r="A13" t="s">
        <v>21</v>
      </c>
    </row>
    <row r="14" spans="1:11" ht="105">
      <c r="A14" s="5" t="s">
        <v>22</v>
      </c>
      <c r="B14" t="s">
        <v>23</v>
      </c>
      <c r="C14">
        <v>2</v>
      </c>
      <c r="D14" s="6">
        <v>100</v>
      </c>
      <c r="E14" t="s">
        <v>24</v>
      </c>
      <c r="F14" s="8">
        <v>0</v>
      </c>
      <c r="G14" s="9"/>
      <c r="H14" s="7">
        <f>D14*F14</f>
        <v>0</v>
      </c>
      <c r="I14">
        <v>17548</v>
      </c>
      <c r="K14" s="7">
        <f>SUM(H14:H14)</f>
        <v>0</v>
      </c>
    </row>
    <row r="16" spans="1:11">
      <c r="A16" t="s">
        <v>25</v>
      </c>
    </row>
    <row r="17" spans="1:11" ht="60">
      <c r="A17" s="5" t="s">
        <v>26</v>
      </c>
      <c r="B17" t="s">
        <v>27</v>
      </c>
      <c r="C17">
        <v>3</v>
      </c>
      <c r="D17" s="6">
        <v>500</v>
      </c>
      <c r="E17" t="s">
        <v>28</v>
      </c>
      <c r="F17" s="8">
        <v>0</v>
      </c>
      <c r="G17" s="9"/>
      <c r="H17" s="7">
        <f>D17*F17</f>
        <v>0</v>
      </c>
      <c r="I17">
        <v>394</v>
      </c>
      <c r="K17" s="7">
        <f>SUM(H17:H17)</f>
        <v>0</v>
      </c>
    </row>
    <row r="19" spans="1:11">
      <c r="A19" t="s">
        <v>29</v>
      </c>
    </row>
    <row r="20" spans="1:11" ht="120">
      <c r="A20" s="5" t="s">
        <v>30</v>
      </c>
      <c r="B20" t="s">
        <v>31</v>
      </c>
      <c r="C20">
        <v>4</v>
      </c>
      <c r="D20" s="6">
        <v>800</v>
      </c>
      <c r="E20" t="s">
        <v>24</v>
      </c>
      <c r="F20" s="8">
        <v>0</v>
      </c>
      <c r="G20" s="9"/>
      <c r="H20" s="7">
        <f>D20*F20</f>
        <v>0</v>
      </c>
      <c r="I20">
        <v>17537</v>
      </c>
      <c r="K20" s="7">
        <f>SUM(H20:H20)</f>
        <v>0</v>
      </c>
    </row>
    <row r="22" spans="1:11">
      <c r="A22" t="s">
        <v>32</v>
      </c>
    </row>
    <row r="23" spans="1:11" ht="135">
      <c r="A23" s="5" t="s">
        <v>33</v>
      </c>
      <c r="B23" t="s">
        <v>34</v>
      </c>
      <c r="C23">
        <v>5</v>
      </c>
      <c r="D23" s="6">
        <v>200</v>
      </c>
      <c r="E23" t="s">
        <v>24</v>
      </c>
      <c r="F23" s="8">
        <v>0</v>
      </c>
      <c r="G23" s="9"/>
      <c r="H23" s="7">
        <f>D23*F23</f>
        <v>0</v>
      </c>
      <c r="I23">
        <v>8998</v>
      </c>
      <c r="K23" s="7">
        <f>SUM(H23:H23)</f>
        <v>0</v>
      </c>
    </row>
    <row r="25" spans="1:11">
      <c r="A25" t="s">
        <v>35</v>
      </c>
    </row>
    <row r="26" spans="1:11" ht="60">
      <c r="A26" s="5" t="s">
        <v>36</v>
      </c>
      <c r="B26" t="s">
        <v>37</v>
      </c>
      <c r="C26">
        <v>6</v>
      </c>
      <c r="D26" s="6">
        <v>100</v>
      </c>
      <c r="E26" t="s">
        <v>24</v>
      </c>
      <c r="F26" s="8">
        <v>0</v>
      </c>
      <c r="G26" s="9"/>
      <c r="H26" s="7">
        <f>D26*F26</f>
        <v>0</v>
      </c>
      <c r="I26">
        <v>14416</v>
      </c>
      <c r="K26" s="7">
        <f>SUM(H26:H26)</f>
        <v>0</v>
      </c>
    </row>
    <row r="28" spans="1:11">
      <c r="A28" t="s">
        <v>38</v>
      </c>
    </row>
    <row r="29" spans="1:11" ht="75">
      <c r="A29" s="5" t="s">
        <v>39</v>
      </c>
      <c r="B29" t="s">
        <v>40</v>
      </c>
      <c r="C29">
        <v>7</v>
      </c>
      <c r="D29" s="6">
        <v>60</v>
      </c>
      <c r="E29" t="s">
        <v>20</v>
      </c>
      <c r="F29" s="8">
        <v>0</v>
      </c>
      <c r="G29" s="9"/>
      <c r="H29" s="7">
        <f>D29*F29</f>
        <v>0</v>
      </c>
      <c r="I29">
        <v>9007</v>
      </c>
      <c r="K29" s="7">
        <f>SUM(H29:H29)</f>
        <v>0</v>
      </c>
    </row>
    <row r="31" spans="1:11">
      <c r="A31" t="s">
        <v>41</v>
      </c>
    </row>
    <row r="32" spans="1:11" ht="30">
      <c r="A32" s="5" t="s">
        <v>42</v>
      </c>
      <c r="B32" t="s">
        <v>43</v>
      </c>
      <c r="C32">
        <v>8</v>
      </c>
      <c r="D32" s="6">
        <v>200</v>
      </c>
      <c r="E32" t="s">
        <v>24</v>
      </c>
      <c r="F32" s="8">
        <v>0</v>
      </c>
      <c r="G32" s="9"/>
      <c r="H32" s="7">
        <f>D32*F32</f>
        <v>0</v>
      </c>
      <c r="I32">
        <v>23279</v>
      </c>
      <c r="K32" s="7">
        <f>SUM(H32:H32)</f>
        <v>0</v>
      </c>
    </row>
    <row r="34" spans="1:11">
      <c r="A34" t="s">
        <v>44</v>
      </c>
    </row>
    <row r="35" spans="1:11" ht="105">
      <c r="A35" s="5" t="s">
        <v>45</v>
      </c>
      <c r="B35" t="s">
        <v>46</v>
      </c>
      <c r="C35">
        <v>9</v>
      </c>
      <c r="D35" s="6">
        <v>200</v>
      </c>
      <c r="E35" t="s">
        <v>24</v>
      </c>
      <c r="F35" s="8">
        <v>0</v>
      </c>
      <c r="G35" s="9"/>
      <c r="H35" s="7">
        <f>D35*F35</f>
        <v>0</v>
      </c>
      <c r="I35">
        <v>27114</v>
      </c>
      <c r="K35" s="7">
        <f>SUM(H35:H35)</f>
        <v>0</v>
      </c>
    </row>
    <row r="37" spans="1:11">
      <c r="A37" t="s">
        <v>47</v>
      </c>
    </row>
    <row r="38" spans="1:11" ht="30">
      <c r="A38" s="5" t="s">
        <v>48</v>
      </c>
      <c r="B38" t="s">
        <v>49</v>
      </c>
      <c r="C38">
        <v>10</v>
      </c>
      <c r="D38" s="6">
        <v>500</v>
      </c>
      <c r="E38" t="s">
        <v>20</v>
      </c>
      <c r="F38" s="8">
        <v>0</v>
      </c>
      <c r="G38" s="9"/>
      <c r="H38" s="7">
        <f t="shared" ref="H38:H76" si="0">D38*F38</f>
        <v>0</v>
      </c>
      <c r="I38">
        <v>8595</v>
      </c>
    </row>
    <row r="39" spans="1:11">
      <c r="A39" s="5" t="s">
        <v>50</v>
      </c>
      <c r="B39" t="s">
        <v>51</v>
      </c>
      <c r="C39">
        <v>11</v>
      </c>
      <c r="D39" s="6">
        <v>100</v>
      </c>
      <c r="E39" t="s">
        <v>20</v>
      </c>
      <c r="F39" s="8">
        <v>0</v>
      </c>
      <c r="G39" s="9"/>
      <c r="H39" s="7">
        <f t="shared" si="0"/>
        <v>0</v>
      </c>
      <c r="I39">
        <v>27135</v>
      </c>
    </row>
    <row r="40" spans="1:11">
      <c r="A40" s="5" t="s">
        <v>52</v>
      </c>
      <c r="B40" t="s">
        <v>53</v>
      </c>
      <c r="C40">
        <v>12</v>
      </c>
      <c r="D40" s="6">
        <v>100</v>
      </c>
      <c r="E40" t="s">
        <v>20</v>
      </c>
      <c r="F40" s="8">
        <v>0</v>
      </c>
      <c r="G40" s="9"/>
      <c r="H40" s="7">
        <f t="shared" si="0"/>
        <v>0</v>
      </c>
      <c r="I40">
        <v>18670</v>
      </c>
    </row>
    <row r="41" spans="1:11">
      <c r="A41" s="5" t="s">
        <v>54</v>
      </c>
      <c r="B41" t="s">
        <v>55</v>
      </c>
      <c r="C41">
        <v>13</v>
      </c>
      <c r="D41" s="6">
        <v>100</v>
      </c>
      <c r="E41" t="s">
        <v>20</v>
      </c>
      <c r="F41" s="8">
        <v>0</v>
      </c>
      <c r="G41" s="9"/>
      <c r="H41" s="7">
        <f t="shared" si="0"/>
        <v>0</v>
      </c>
      <c r="I41">
        <v>18683</v>
      </c>
    </row>
    <row r="42" spans="1:11">
      <c r="A42" s="5" t="s">
        <v>56</v>
      </c>
      <c r="B42" t="s">
        <v>57</v>
      </c>
      <c r="C42">
        <v>14</v>
      </c>
      <c r="D42" s="6">
        <v>100</v>
      </c>
      <c r="E42" t="s">
        <v>20</v>
      </c>
      <c r="F42" s="8">
        <v>0</v>
      </c>
      <c r="G42" s="9"/>
      <c r="H42" s="7">
        <f t="shared" si="0"/>
        <v>0</v>
      </c>
      <c r="I42">
        <v>18684</v>
      </c>
    </row>
    <row r="43" spans="1:11">
      <c r="A43" s="5" t="s">
        <v>58</v>
      </c>
      <c r="B43" t="s">
        <v>59</v>
      </c>
      <c r="C43">
        <v>15</v>
      </c>
      <c r="D43" s="6">
        <v>100</v>
      </c>
      <c r="E43" t="s">
        <v>20</v>
      </c>
      <c r="F43" s="8">
        <v>0</v>
      </c>
      <c r="G43" s="9"/>
      <c r="H43" s="7">
        <f t="shared" si="0"/>
        <v>0</v>
      </c>
      <c r="I43">
        <v>18671</v>
      </c>
    </row>
    <row r="44" spans="1:11">
      <c r="A44" s="5" t="s">
        <v>60</v>
      </c>
      <c r="B44" t="s">
        <v>61</v>
      </c>
      <c r="C44">
        <v>16</v>
      </c>
      <c r="D44" s="6">
        <v>100</v>
      </c>
      <c r="E44" t="s">
        <v>20</v>
      </c>
      <c r="F44" s="8">
        <v>0</v>
      </c>
      <c r="G44" s="9"/>
      <c r="H44" s="7">
        <f t="shared" si="0"/>
        <v>0</v>
      </c>
      <c r="I44">
        <v>18672</v>
      </c>
    </row>
    <row r="45" spans="1:11">
      <c r="A45" s="5" t="s">
        <v>62</v>
      </c>
      <c r="B45" t="s">
        <v>63</v>
      </c>
      <c r="C45">
        <v>17</v>
      </c>
      <c r="D45" s="6">
        <v>100</v>
      </c>
      <c r="E45" t="s">
        <v>20</v>
      </c>
      <c r="F45" s="8">
        <v>0</v>
      </c>
      <c r="G45" s="9"/>
      <c r="H45" s="7">
        <f t="shared" si="0"/>
        <v>0</v>
      </c>
      <c r="I45">
        <v>27136</v>
      </c>
    </row>
    <row r="46" spans="1:11">
      <c r="A46" s="5" t="s">
        <v>64</v>
      </c>
      <c r="B46" t="s">
        <v>65</v>
      </c>
      <c r="C46">
        <v>18</v>
      </c>
      <c r="D46" s="6">
        <v>100</v>
      </c>
      <c r="E46" t="s">
        <v>20</v>
      </c>
      <c r="F46" s="8">
        <v>0</v>
      </c>
      <c r="G46" s="9"/>
      <c r="H46" s="7">
        <f t="shared" si="0"/>
        <v>0</v>
      </c>
      <c r="I46">
        <v>18676</v>
      </c>
    </row>
    <row r="47" spans="1:11">
      <c r="A47" s="5" t="s">
        <v>66</v>
      </c>
      <c r="B47" t="s">
        <v>67</v>
      </c>
      <c r="C47">
        <v>19</v>
      </c>
      <c r="D47" s="6">
        <v>100</v>
      </c>
      <c r="E47" t="s">
        <v>20</v>
      </c>
      <c r="F47" s="8">
        <v>0</v>
      </c>
      <c r="G47" s="9"/>
      <c r="H47" s="7">
        <f t="shared" si="0"/>
        <v>0</v>
      </c>
      <c r="I47">
        <v>18864</v>
      </c>
    </row>
    <row r="48" spans="1:11" ht="30">
      <c r="A48" s="5" t="s">
        <v>68</v>
      </c>
      <c r="B48" t="s">
        <v>69</v>
      </c>
      <c r="C48">
        <v>20</v>
      </c>
      <c r="D48" s="6">
        <v>200</v>
      </c>
      <c r="E48" t="s">
        <v>20</v>
      </c>
      <c r="F48" s="8">
        <v>0</v>
      </c>
      <c r="G48" s="9"/>
      <c r="H48" s="7">
        <f t="shared" si="0"/>
        <v>0</v>
      </c>
      <c r="I48">
        <v>27134</v>
      </c>
    </row>
    <row r="49" spans="1:9">
      <c r="A49" s="5" t="s">
        <v>70</v>
      </c>
      <c r="B49" t="s">
        <v>71</v>
      </c>
      <c r="C49">
        <v>21</v>
      </c>
      <c r="D49" s="6">
        <v>100</v>
      </c>
      <c r="E49" t="s">
        <v>20</v>
      </c>
      <c r="F49" s="8">
        <v>0</v>
      </c>
      <c r="G49" s="9"/>
      <c r="H49" s="7">
        <f t="shared" si="0"/>
        <v>0</v>
      </c>
      <c r="I49">
        <v>18690</v>
      </c>
    </row>
    <row r="50" spans="1:9">
      <c r="A50" s="5" t="s">
        <v>72</v>
      </c>
      <c r="B50" t="s">
        <v>73</v>
      </c>
      <c r="C50">
        <v>22</v>
      </c>
      <c r="D50" s="6">
        <v>100</v>
      </c>
      <c r="E50" t="s">
        <v>20</v>
      </c>
      <c r="F50" s="8">
        <v>0</v>
      </c>
      <c r="G50" s="9"/>
      <c r="H50" s="7">
        <f t="shared" si="0"/>
        <v>0</v>
      </c>
      <c r="I50">
        <v>18688</v>
      </c>
    </row>
    <row r="51" spans="1:9">
      <c r="A51" s="5" t="s">
        <v>74</v>
      </c>
      <c r="B51" t="s">
        <v>75</v>
      </c>
      <c r="C51">
        <v>23</v>
      </c>
      <c r="D51" s="6">
        <v>800</v>
      </c>
      <c r="E51" t="s">
        <v>20</v>
      </c>
      <c r="F51" s="8">
        <v>0</v>
      </c>
      <c r="G51" s="9"/>
      <c r="H51" s="7">
        <f t="shared" si="0"/>
        <v>0</v>
      </c>
      <c r="I51">
        <v>18693</v>
      </c>
    </row>
    <row r="52" spans="1:9">
      <c r="A52" s="5" t="s">
        <v>76</v>
      </c>
      <c r="B52" t="s">
        <v>77</v>
      </c>
      <c r="C52">
        <v>24</v>
      </c>
      <c r="D52" s="6">
        <v>100</v>
      </c>
      <c r="E52" t="s">
        <v>20</v>
      </c>
      <c r="F52" s="8">
        <v>0</v>
      </c>
      <c r="G52" s="9"/>
      <c r="H52" s="7">
        <f t="shared" si="0"/>
        <v>0</v>
      </c>
      <c r="I52">
        <v>18696</v>
      </c>
    </row>
    <row r="53" spans="1:9">
      <c r="A53" s="5" t="s">
        <v>78</v>
      </c>
      <c r="B53" t="s">
        <v>79</v>
      </c>
      <c r="C53">
        <v>25</v>
      </c>
      <c r="D53" s="6">
        <v>100</v>
      </c>
      <c r="E53" t="s">
        <v>20</v>
      </c>
      <c r="F53" s="8">
        <v>0</v>
      </c>
      <c r="G53" s="9"/>
      <c r="H53" s="7">
        <f t="shared" si="0"/>
        <v>0</v>
      </c>
      <c r="I53">
        <v>18697</v>
      </c>
    </row>
    <row r="54" spans="1:9">
      <c r="A54" s="5" t="s">
        <v>80</v>
      </c>
      <c r="B54" t="s">
        <v>81</v>
      </c>
      <c r="C54">
        <v>26</v>
      </c>
      <c r="D54" s="6">
        <v>100</v>
      </c>
      <c r="E54" t="s">
        <v>20</v>
      </c>
      <c r="F54" s="8">
        <v>0</v>
      </c>
      <c r="G54" s="9"/>
      <c r="H54" s="7">
        <f t="shared" si="0"/>
        <v>0</v>
      </c>
      <c r="I54">
        <v>18698</v>
      </c>
    </row>
    <row r="55" spans="1:9">
      <c r="A55" s="5" t="s">
        <v>82</v>
      </c>
      <c r="B55" t="s">
        <v>83</v>
      </c>
      <c r="C55">
        <v>27</v>
      </c>
      <c r="D55" s="6">
        <v>100</v>
      </c>
      <c r="E55" t="s">
        <v>20</v>
      </c>
      <c r="F55" s="8">
        <v>0</v>
      </c>
      <c r="G55" s="9"/>
      <c r="H55" s="7">
        <f t="shared" si="0"/>
        <v>0</v>
      </c>
      <c r="I55">
        <v>18677</v>
      </c>
    </row>
    <row r="56" spans="1:9" ht="30">
      <c r="A56" s="5" t="s">
        <v>84</v>
      </c>
      <c r="B56" t="s">
        <v>85</v>
      </c>
      <c r="C56">
        <v>28</v>
      </c>
      <c r="D56" s="6">
        <v>100</v>
      </c>
      <c r="E56" t="s">
        <v>20</v>
      </c>
      <c r="F56" s="8">
        <v>0</v>
      </c>
      <c r="G56" s="9"/>
      <c r="H56" s="7">
        <f t="shared" si="0"/>
        <v>0</v>
      </c>
      <c r="I56">
        <v>7747</v>
      </c>
    </row>
    <row r="57" spans="1:9">
      <c r="A57" s="5" t="s">
        <v>86</v>
      </c>
      <c r="B57" t="s">
        <v>87</v>
      </c>
      <c r="C57">
        <v>29</v>
      </c>
      <c r="D57" s="6">
        <v>100</v>
      </c>
      <c r="E57" t="s">
        <v>20</v>
      </c>
      <c r="F57" s="8">
        <v>0</v>
      </c>
      <c r="G57" s="9"/>
      <c r="H57" s="7">
        <f t="shared" si="0"/>
        <v>0</v>
      </c>
      <c r="I57">
        <v>27137</v>
      </c>
    </row>
    <row r="58" spans="1:9">
      <c r="A58" s="5" t="s">
        <v>88</v>
      </c>
      <c r="B58" t="s">
        <v>89</v>
      </c>
      <c r="C58">
        <v>30</v>
      </c>
      <c r="D58" s="6">
        <v>100</v>
      </c>
      <c r="E58" t="s">
        <v>20</v>
      </c>
      <c r="F58" s="8">
        <v>0</v>
      </c>
      <c r="G58" s="9"/>
      <c r="H58" s="7">
        <f t="shared" si="0"/>
        <v>0</v>
      </c>
      <c r="I58">
        <v>18689</v>
      </c>
    </row>
    <row r="59" spans="1:9">
      <c r="A59" s="5" t="s">
        <v>90</v>
      </c>
      <c r="B59" t="s">
        <v>91</v>
      </c>
      <c r="C59">
        <v>31</v>
      </c>
      <c r="D59" s="6">
        <v>100</v>
      </c>
      <c r="E59" t="s">
        <v>20</v>
      </c>
      <c r="F59" s="8">
        <v>0</v>
      </c>
      <c r="G59" s="9"/>
      <c r="H59" s="7">
        <f t="shared" si="0"/>
        <v>0</v>
      </c>
      <c r="I59">
        <v>18862</v>
      </c>
    </row>
    <row r="60" spans="1:9">
      <c r="A60" s="5" t="s">
        <v>92</v>
      </c>
      <c r="B60" t="s">
        <v>93</v>
      </c>
      <c r="C60">
        <v>32</v>
      </c>
      <c r="D60" s="6">
        <v>500</v>
      </c>
      <c r="E60" t="s">
        <v>20</v>
      </c>
      <c r="F60" s="8">
        <v>0</v>
      </c>
      <c r="G60" s="9"/>
      <c r="H60" s="7">
        <f t="shared" si="0"/>
        <v>0</v>
      </c>
      <c r="I60">
        <v>9264</v>
      </c>
    </row>
    <row r="61" spans="1:9">
      <c r="A61" s="5" t="s">
        <v>94</v>
      </c>
      <c r="B61" t="s">
        <v>95</v>
      </c>
      <c r="C61">
        <v>33</v>
      </c>
      <c r="D61" s="6">
        <v>200</v>
      </c>
      <c r="E61" t="s">
        <v>20</v>
      </c>
      <c r="F61" s="8">
        <v>0</v>
      </c>
      <c r="G61" s="9"/>
      <c r="H61" s="7">
        <f t="shared" si="0"/>
        <v>0</v>
      </c>
      <c r="I61">
        <v>27138</v>
      </c>
    </row>
    <row r="62" spans="1:9" ht="30">
      <c r="A62" s="5" t="s">
        <v>96</v>
      </c>
      <c r="B62" t="s">
        <v>97</v>
      </c>
      <c r="C62">
        <v>34</v>
      </c>
      <c r="D62" s="6">
        <v>100</v>
      </c>
      <c r="E62" t="s">
        <v>20</v>
      </c>
      <c r="F62" s="8">
        <v>0</v>
      </c>
      <c r="G62" s="9"/>
      <c r="H62" s="7">
        <f t="shared" si="0"/>
        <v>0</v>
      </c>
      <c r="I62">
        <v>7576</v>
      </c>
    </row>
    <row r="63" spans="1:9">
      <c r="A63" s="5" t="s">
        <v>98</v>
      </c>
      <c r="B63" t="s">
        <v>99</v>
      </c>
      <c r="C63">
        <v>35</v>
      </c>
      <c r="D63" s="6">
        <v>800</v>
      </c>
      <c r="E63" t="s">
        <v>20</v>
      </c>
      <c r="F63" s="8">
        <v>0</v>
      </c>
      <c r="G63" s="9"/>
      <c r="H63" s="7">
        <f t="shared" si="0"/>
        <v>0</v>
      </c>
      <c r="I63">
        <v>18692</v>
      </c>
    </row>
    <row r="64" spans="1:9">
      <c r="A64" s="5" t="s">
        <v>100</v>
      </c>
      <c r="B64" t="s">
        <v>101</v>
      </c>
      <c r="C64">
        <v>36</v>
      </c>
      <c r="D64" s="6">
        <v>100</v>
      </c>
      <c r="E64" t="s">
        <v>20</v>
      </c>
      <c r="F64" s="8">
        <v>0</v>
      </c>
      <c r="G64" s="9"/>
      <c r="H64" s="7">
        <f t="shared" si="0"/>
        <v>0</v>
      </c>
      <c r="I64">
        <v>18699</v>
      </c>
    </row>
    <row r="65" spans="1:11">
      <c r="A65" s="5" t="s">
        <v>102</v>
      </c>
      <c r="B65" t="s">
        <v>103</v>
      </c>
      <c r="C65">
        <v>37</v>
      </c>
      <c r="D65" s="6">
        <v>100</v>
      </c>
      <c r="E65" t="s">
        <v>20</v>
      </c>
      <c r="F65" s="8">
        <v>0</v>
      </c>
      <c r="G65" s="9"/>
      <c r="H65" s="7">
        <f t="shared" si="0"/>
        <v>0</v>
      </c>
      <c r="I65">
        <v>18704</v>
      </c>
    </row>
    <row r="66" spans="1:11">
      <c r="A66" s="5" t="s">
        <v>104</v>
      </c>
      <c r="B66" t="s">
        <v>105</v>
      </c>
      <c r="C66">
        <v>38</v>
      </c>
      <c r="D66" s="6">
        <v>100</v>
      </c>
      <c r="E66" t="s">
        <v>20</v>
      </c>
      <c r="F66" s="8">
        <v>0</v>
      </c>
      <c r="G66" s="9"/>
      <c r="H66" s="7">
        <f t="shared" si="0"/>
        <v>0</v>
      </c>
      <c r="I66">
        <v>7652</v>
      </c>
    </row>
    <row r="67" spans="1:11">
      <c r="A67" s="5" t="s">
        <v>106</v>
      </c>
      <c r="B67" t="s">
        <v>107</v>
      </c>
      <c r="C67">
        <v>39</v>
      </c>
      <c r="D67" s="6">
        <v>100</v>
      </c>
      <c r="E67" t="s">
        <v>20</v>
      </c>
      <c r="F67" s="8">
        <v>0</v>
      </c>
      <c r="G67" s="9"/>
      <c r="H67" s="7">
        <f t="shared" si="0"/>
        <v>0</v>
      </c>
      <c r="I67">
        <v>9276</v>
      </c>
    </row>
    <row r="68" spans="1:11">
      <c r="A68" s="5" t="s">
        <v>108</v>
      </c>
      <c r="B68" t="s">
        <v>109</v>
      </c>
      <c r="C68">
        <v>40</v>
      </c>
      <c r="D68" s="6">
        <v>100</v>
      </c>
      <c r="E68" t="s">
        <v>20</v>
      </c>
      <c r="F68" s="8">
        <v>0</v>
      </c>
      <c r="G68" s="9"/>
      <c r="H68" s="7">
        <f t="shared" si="0"/>
        <v>0</v>
      </c>
      <c r="I68">
        <v>7589</v>
      </c>
    </row>
    <row r="69" spans="1:11">
      <c r="A69" s="5" t="s">
        <v>110</v>
      </c>
      <c r="B69" t="s">
        <v>111</v>
      </c>
      <c r="C69">
        <v>41</v>
      </c>
      <c r="D69" s="6">
        <v>100</v>
      </c>
      <c r="E69" t="s">
        <v>20</v>
      </c>
      <c r="F69" s="8">
        <v>0</v>
      </c>
      <c r="G69" s="9"/>
      <c r="H69" s="7">
        <f t="shared" si="0"/>
        <v>0</v>
      </c>
      <c r="I69">
        <v>9280</v>
      </c>
    </row>
    <row r="70" spans="1:11">
      <c r="A70" s="5" t="s">
        <v>112</v>
      </c>
      <c r="B70" t="s">
        <v>113</v>
      </c>
      <c r="C70">
        <v>42</v>
      </c>
      <c r="D70" s="6">
        <v>100</v>
      </c>
      <c r="E70" t="s">
        <v>20</v>
      </c>
      <c r="F70" s="8">
        <v>0</v>
      </c>
      <c r="G70" s="9"/>
      <c r="H70" s="7">
        <f t="shared" si="0"/>
        <v>0</v>
      </c>
      <c r="I70">
        <v>18705</v>
      </c>
    </row>
    <row r="71" spans="1:11">
      <c r="A71" s="5" t="s">
        <v>114</v>
      </c>
      <c r="B71" t="s">
        <v>115</v>
      </c>
      <c r="C71">
        <v>43</v>
      </c>
      <c r="D71" s="6">
        <v>100</v>
      </c>
      <c r="E71" t="s">
        <v>20</v>
      </c>
      <c r="F71" s="8">
        <v>0</v>
      </c>
      <c r="G71" s="9"/>
      <c r="H71" s="7">
        <f t="shared" si="0"/>
        <v>0</v>
      </c>
      <c r="I71">
        <v>18706</v>
      </c>
    </row>
    <row r="72" spans="1:11">
      <c r="A72" s="5" t="s">
        <v>116</v>
      </c>
      <c r="B72" t="s">
        <v>117</v>
      </c>
      <c r="C72">
        <v>44</v>
      </c>
      <c r="D72" s="6">
        <v>100</v>
      </c>
      <c r="E72" t="s">
        <v>20</v>
      </c>
      <c r="F72" s="8">
        <v>0</v>
      </c>
      <c r="G72" s="9"/>
      <c r="H72" s="7">
        <f t="shared" si="0"/>
        <v>0</v>
      </c>
      <c r="I72">
        <v>18707</v>
      </c>
    </row>
    <row r="73" spans="1:11">
      <c r="A73" s="5" t="s">
        <v>118</v>
      </c>
      <c r="B73" t="s">
        <v>119</v>
      </c>
      <c r="C73">
        <v>45</v>
      </c>
      <c r="D73" s="6">
        <v>100</v>
      </c>
      <c r="E73" t="s">
        <v>20</v>
      </c>
      <c r="F73" s="8">
        <v>0</v>
      </c>
      <c r="G73" s="9"/>
      <c r="H73" s="7">
        <f t="shared" si="0"/>
        <v>0</v>
      </c>
      <c r="I73">
        <v>18708</v>
      </c>
    </row>
    <row r="74" spans="1:11">
      <c r="A74" s="5" t="s">
        <v>120</v>
      </c>
      <c r="B74" t="s">
        <v>121</v>
      </c>
      <c r="C74">
        <v>46</v>
      </c>
      <c r="D74" s="6">
        <v>100</v>
      </c>
      <c r="E74" t="s">
        <v>20</v>
      </c>
      <c r="F74" s="8">
        <v>0</v>
      </c>
      <c r="G74" s="9"/>
      <c r="H74" s="7">
        <f t="shared" si="0"/>
        <v>0</v>
      </c>
      <c r="I74">
        <v>18709</v>
      </c>
    </row>
    <row r="75" spans="1:11">
      <c r="A75" s="5" t="s">
        <v>122</v>
      </c>
      <c r="B75" t="s">
        <v>123</v>
      </c>
      <c r="C75">
        <v>47</v>
      </c>
      <c r="D75" s="6">
        <v>100</v>
      </c>
      <c r="E75" t="s">
        <v>20</v>
      </c>
      <c r="F75" s="8">
        <v>0</v>
      </c>
      <c r="G75" s="9"/>
      <c r="H75" s="7">
        <f t="shared" si="0"/>
        <v>0</v>
      </c>
      <c r="I75">
        <v>18710</v>
      </c>
    </row>
    <row r="76" spans="1:11" ht="30">
      <c r="A76" s="5" t="s">
        <v>124</v>
      </c>
      <c r="B76" t="s">
        <v>125</v>
      </c>
      <c r="C76">
        <v>48</v>
      </c>
      <c r="D76" s="6">
        <v>100</v>
      </c>
      <c r="E76" t="s">
        <v>20</v>
      </c>
      <c r="F76" s="8">
        <v>0</v>
      </c>
      <c r="G76" s="9"/>
      <c r="H76" s="7">
        <f t="shared" si="0"/>
        <v>0</v>
      </c>
      <c r="I76">
        <v>12528</v>
      </c>
      <c r="K76" s="7">
        <f>SUM(H38:H76)</f>
        <v>0</v>
      </c>
    </row>
    <row r="78" spans="1:11">
      <c r="A78" t="s">
        <v>126</v>
      </c>
    </row>
    <row r="79" spans="1:11" ht="45">
      <c r="A79" s="5" t="s">
        <v>127</v>
      </c>
      <c r="B79" t="s">
        <v>128</v>
      </c>
      <c r="C79">
        <v>49</v>
      </c>
      <c r="D79" s="6">
        <v>100</v>
      </c>
      <c r="E79" t="s">
        <v>20</v>
      </c>
      <c r="F79" s="8">
        <v>0</v>
      </c>
      <c r="G79" s="9"/>
      <c r="H79" s="7">
        <f>D79*F79</f>
        <v>0</v>
      </c>
      <c r="I79">
        <v>18191</v>
      </c>
      <c r="K79" s="7">
        <f>SUM(H79:H79)</f>
        <v>0</v>
      </c>
    </row>
    <row r="81" spans="1:11">
      <c r="A81" t="s">
        <v>129</v>
      </c>
    </row>
    <row r="82" spans="1:11" ht="75">
      <c r="A82" s="5" t="s">
        <v>130</v>
      </c>
      <c r="B82" t="s">
        <v>131</v>
      </c>
      <c r="C82">
        <v>50</v>
      </c>
      <c r="D82" s="6">
        <v>300</v>
      </c>
      <c r="E82" t="s">
        <v>132</v>
      </c>
      <c r="F82" s="8">
        <v>0</v>
      </c>
      <c r="G82" s="9"/>
      <c r="H82" s="7">
        <f>D82*F82</f>
        <v>0</v>
      </c>
      <c r="I82">
        <v>18041</v>
      </c>
      <c r="K82" s="7">
        <f>SUM(H82:H82)</f>
        <v>0</v>
      </c>
    </row>
    <row r="84" spans="1:11">
      <c r="A84" t="s">
        <v>133</v>
      </c>
    </row>
    <row r="85" spans="1:11" ht="180">
      <c r="A85" s="5" t="s">
        <v>134</v>
      </c>
      <c r="B85" t="s">
        <v>135</v>
      </c>
      <c r="C85">
        <v>51</v>
      </c>
      <c r="D85" s="6">
        <v>800</v>
      </c>
      <c r="E85" t="s">
        <v>24</v>
      </c>
      <c r="F85" s="8">
        <v>0</v>
      </c>
      <c r="G85" s="9"/>
      <c r="H85" s="7">
        <f>D85*F85</f>
        <v>0</v>
      </c>
      <c r="I85">
        <v>9300</v>
      </c>
      <c r="K85" s="7">
        <f>SUM(H85:H85)</f>
        <v>0</v>
      </c>
    </row>
    <row r="87" spans="1:11">
      <c r="A87" t="s">
        <v>136</v>
      </c>
    </row>
    <row r="88" spans="1:11">
      <c r="A88" s="5" t="s">
        <v>137</v>
      </c>
      <c r="B88" t="s">
        <v>138</v>
      </c>
      <c r="C88">
        <v>52</v>
      </c>
      <c r="D88" s="6">
        <v>15000</v>
      </c>
      <c r="E88" t="s">
        <v>20</v>
      </c>
      <c r="F88" s="8">
        <v>0</v>
      </c>
      <c r="G88" s="9"/>
      <c r="H88" s="7">
        <f>D88*F88</f>
        <v>0</v>
      </c>
      <c r="I88">
        <v>27129</v>
      </c>
      <c r="K88" s="7">
        <f>SUM(H88:H88)</f>
        <v>0</v>
      </c>
    </row>
    <row r="90" spans="1:11">
      <c r="A90" t="s">
        <v>139</v>
      </c>
    </row>
    <row r="91" spans="1:11" ht="45">
      <c r="A91" s="5" t="s">
        <v>140</v>
      </c>
      <c r="B91" t="s">
        <v>141</v>
      </c>
      <c r="C91">
        <v>53</v>
      </c>
      <c r="D91" s="6">
        <v>200</v>
      </c>
      <c r="E91" t="s">
        <v>20</v>
      </c>
      <c r="F91" s="8">
        <v>0</v>
      </c>
      <c r="G91" s="9"/>
      <c r="H91" s="7">
        <f>D91*F91</f>
        <v>0</v>
      </c>
      <c r="I91">
        <v>7557</v>
      </c>
      <c r="K91" s="7">
        <f>SUM(H91:H91)</f>
        <v>0</v>
      </c>
    </row>
    <row r="93" spans="1:11">
      <c r="A93" t="s">
        <v>142</v>
      </c>
    </row>
    <row r="94" spans="1:11" ht="45">
      <c r="A94" s="5" t="s">
        <v>143</v>
      </c>
      <c r="B94" t="s">
        <v>144</v>
      </c>
      <c r="C94">
        <v>54</v>
      </c>
      <c r="D94" s="6">
        <v>15000</v>
      </c>
      <c r="E94" t="s">
        <v>20</v>
      </c>
      <c r="F94" s="8">
        <v>0</v>
      </c>
      <c r="G94" s="9"/>
      <c r="H94" s="7">
        <f>D94*F94</f>
        <v>0</v>
      </c>
      <c r="I94">
        <v>13304</v>
      </c>
      <c r="K94" s="7">
        <f>SUM(H94:H94)</f>
        <v>0</v>
      </c>
    </row>
    <row r="96" spans="1:11">
      <c r="A96" t="s">
        <v>145</v>
      </c>
    </row>
    <row r="97" spans="1:11" ht="30">
      <c r="A97" s="5" t="s">
        <v>146</v>
      </c>
      <c r="B97" t="s">
        <v>147</v>
      </c>
      <c r="C97">
        <v>55</v>
      </c>
      <c r="D97" s="6">
        <v>100</v>
      </c>
      <c r="E97" t="s">
        <v>20</v>
      </c>
      <c r="F97" s="8">
        <v>0</v>
      </c>
      <c r="G97" s="9"/>
      <c r="H97" s="7">
        <f>D97*F97</f>
        <v>0</v>
      </c>
      <c r="I97">
        <v>9014</v>
      </c>
      <c r="K97" s="7">
        <f>SUM(H97:H97)</f>
        <v>0</v>
      </c>
    </row>
    <row r="99" spans="1:11">
      <c r="A99" t="s">
        <v>148</v>
      </c>
    </row>
    <row r="100" spans="1:11" ht="30">
      <c r="A100" s="5" t="s">
        <v>149</v>
      </c>
      <c r="B100" t="s">
        <v>150</v>
      </c>
      <c r="C100">
        <v>56</v>
      </c>
      <c r="D100" s="6">
        <v>300</v>
      </c>
      <c r="E100" t="s">
        <v>24</v>
      </c>
      <c r="F100" s="8">
        <v>0</v>
      </c>
      <c r="G100" s="9"/>
      <c r="H100" s="7">
        <f>D100*F100</f>
        <v>0</v>
      </c>
      <c r="I100">
        <v>17534</v>
      </c>
      <c r="K100" s="7">
        <f>SUM(H100:H100)</f>
        <v>0</v>
      </c>
    </row>
    <row r="102" spans="1:11">
      <c r="A102" t="s">
        <v>151</v>
      </c>
    </row>
    <row r="103" spans="1:11">
      <c r="A103" s="5" t="s">
        <v>152</v>
      </c>
      <c r="B103" t="s">
        <v>153</v>
      </c>
      <c r="C103">
        <v>57</v>
      </c>
      <c r="D103" s="6">
        <v>100</v>
      </c>
      <c r="E103" t="s">
        <v>154</v>
      </c>
      <c r="F103" s="8">
        <v>0</v>
      </c>
      <c r="G103" s="9"/>
      <c r="H103" s="7">
        <f>D103*F103</f>
        <v>0</v>
      </c>
      <c r="I103">
        <v>18613</v>
      </c>
      <c r="K103" s="7">
        <f>SUM(H103:H103)</f>
        <v>0</v>
      </c>
    </row>
    <row r="105" spans="1:11">
      <c r="A105" t="s">
        <v>155</v>
      </c>
    </row>
    <row r="106" spans="1:11">
      <c r="A106" s="5" t="s">
        <v>156</v>
      </c>
      <c r="B106" t="s">
        <v>157</v>
      </c>
      <c r="C106">
        <v>58</v>
      </c>
      <c r="D106" s="6">
        <v>200</v>
      </c>
      <c r="E106" t="s">
        <v>24</v>
      </c>
      <c r="F106" s="8">
        <v>0</v>
      </c>
      <c r="G106" s="9"/>
      <c r="H106" s="7">
        <f>D106*F106</f>
        <v>0</v>
      </c>
      <c r="I106">
        <v>27118</v>
      </c>
      <c r="K106" s="7">
        <f>SUM(H106:H106)</f>
        <v>0</v>
      </c>
    </row>
    <row r="108" spans="1:11">
      <c r="A108" t="s">
        <v>158</v>
      </c>
    </row>
    <row r="109" spans="1:11">
      <c r="A109" s="5" t="s">
        <v>159</v>
      </c>
      <c r="B109" t="s">
        <v>160</v>
      </c>
      <c r="C109">
        <v>59</v>
      </c>
      <c r="D109" s="6">
        <v>200</v>
      </c>
      <c r="E109" t="s">
        <v>24</v>
      </c>
      <c r="F109" s="8">
        <v>0</v>
      </c>
      <c r="G109" s="9"/>
      <c r="H109" s="7">
        <f>D109*F109</f>
        <v>0</v>
      </c>
      <c r="I109">
        <v>27117</v>
      </c>
      <c r="K109" s="7">
        <f>SUM(H109:H109)</f>
        <v>0</v>
      </c>
    </row>
    <row r="111" spans="1:11">
      <c r="A111" t="s">
        <v>161</v>
      </c>
    </row>
    <row r="112" spans="1:11">
      <c r="A112" s="5" t="s">
        <v>162</v>
      </c>
      <c r="B112" t="s">
        <v>163</v>
      </c>
      <c r="C112">
        <v>60</v>
      </c>
      <c r="D112" s="6">
        <v>200</v>
      </c>
      <c r="E112" t="s">
        <v>24</v>
      </c>
      <c r="F112" s="8">
        <v>0</v>
      </c>
      <c r="G112" s="9"/>
      <c r="H112" s="7">
        <f>D112*F112</f>
        <v>0</v>
      </c>
      <c r="I112">
        <v>27116</v>
      </c>
      <c r="K112" s="7">
        <f>SUM(H112:H112)</f>
        <v>0</v>
      </c>
    </row>
    <row r="114" spans="1:11">
      <c r="A114" t="s">
        <v>164</v>
      </c>
    </row>
    <row r="115" spans="1:11" ht="30">
      <c r="A115" s="5" t="s">
        <v>165</v>
      </c>
      <c r="B115" t="s">
        <v>166</v>
      </c>
      <c r="C115">
        <v>61</v>
      </c>
      <c r="D115" s="6">
        <v>100</v>
      </c>
      <c r="E115" t="s">
        <v>20</v>
      </c>
      <c r="F115" s="8">
        <v>0</v>
      </c>
      <c r="G115" s="9"/>
      <c r="H115" s="7">
        <f>D115*F115</f>
        <v>0</v>
      </c>
      <c r="I115">
        <v>13305</v>
      </c>
      <c r="K115" s="7">
        <f>SUM(H115:H115)</f>
        <v>0</v>
      </c>
    </row>
    <row r="117" spans="1:11">
      <c r="A117" t="s">
        <v>167</v>
      </c>
    </row>
    <row r="118" spans="1:11" ht="30">
      <c r="A118" s="5" t="s">
        <v>168</v>
      </c>
      <c r="B118" t="s">
        <v>169</v>
      </c>
      <c r="C118">
        <v>62</v>
      </c>
      <c r="D118" s="6">
        <v>15000</v>
      </c>
      <c r="E118" t="s">
        <v>20</v>
      </c>
      <c r="F118" s="8">
        <v>0</v>
      </c>
      <c r="G118" s="9"/>
      <c r="H118" s="7">
        <f>D118*F118</f>
        <v>0</v>
      </c>
      <c r="I118">
        <v>27133</v>
      </c>
      <c r="K118" s="7">
        <f>SUM(H118:H118)</f>
        <v>0</v>
      </c>
    </row>
    <row r="120" spans="1:11">
      <c r="A120" t="s">
        <v>170</v>
      </c>
    </row>
    <row r="121" spans="1:11" ht="90">
      <c r="A121" s="5" t="s">
        <v>171</v>
      </c>
      <c r="B121" t="s">
        <v>172</v>
      </c>
      <c r="C121">
        <v>63</v>
      </c>
      <c r="D121" s="6">
        <v>250</v>
      </c>
      <c r="E121" t="s">
        <v>154</v>
      </c>
      <c r="F121" s="8">
        <v>0</v>
      </c>
      <c r="G121" s="9"/>
      <c r="H121" s="7">
        <f>D121*F121</f>
        <v>0</v>
      </c>
      <c r="I121">
        <v>17535</v>
      </c>
      <c r="K121" s="7">
        <f>SUM(H121:H121)</f>
        <v>0</v>
      </c>
    </row>
    <row r="123" spans="1:11">
      <c r="A123" t="s">
        <v>173</v>
      </c>
    </row>
    <row r="124" spans="1:11">
      <c r="A124" s="5" t="s">
        <v>174</v>
      </c>
      <c r="B124" t="s">
        <v>175</v>
      </c>
      <c r="C124">
        <v>64</v>
      </c>
      <c r="D124" s="6">
        <v>100</v>
      </c>
      <c r="E124" t="s">
        <v>154</v>
      </c>
      <c r="F124" s="8">
        <v>0</v>
      </c>
      <c r="G124" s="9"/>
      <c r="H124" s="7">
        <f>D124*F124</f>
        <v>0</v>
      </c>
      <c r="I124">
        <v>17528</v>
      </c>
      <c r="K124" s="7">
        <f>SUM(H124:H124)</f>
        <v>0</v>
      </c>
    </row>
    <row r="126" spans="1:11">
      <c r="A126" t="s">
        <v>176</v>
      </c>
    </row>
    <row r="127" spans="1:11">
      <c r="A127" s="5" t="s">
        <v>177</v>
      </c>
      <c r="B127" t="s">
        <v>178</v>
      </c>
      <c r="C127">
        <v>65</v>
      </c>
      <c r="D127" s="6">
        <v>100</v>
      </c>
      <c r="E127" t="s">
        <v>20</v>
      </c>
      <c r="F127" s="8">
        <v>0</v>
      </c>
      <c r="G127" s="9"/>
      <c r="H127" s="7">
        <f>D127*F127</f>
        <v>0</v>
      </c>
      <c r="I127">
        <v>17540</v>
      </c>
      <c r="K127" s="7">
        <f>SUM(H127:H127)</f>
        <v>0</v>
      </c>
    </row>
    <row r="129" spans="1:11">
      <c r="A129" t="s">
        <v>179</v>
      </c>
    </row>
    <row r="130" spans="1:11">
      <c r="A130" s="5" t="s">
        <v>180</v>
      </c>
      <c r="B130" t="s">
        <v>181</v>
      </c>
      <c r="C130">
        <v>66</v>
      </c>
      <c r="D130" s="6">
        <v>250</v>
      </c>
      <c r="E130" t="s">
        <v>182</v>
      </c>
      <c r="F130" s="8">
        <v>0</v>
      </c>
      <c r="G130" s="9"/>
      <c r="H130" s="7">
        <f>D130*F130</f>
        <v>0</v>
      </c>
      <c r="I130">
        <v>12439</v>
      </c>
      <c r="K130" s="7">
        <f>SUM(H130:H130)</f>
        <v>0</v>
      </c>
    </row>
    <row r="132" spans="1:11">
      <c r="A132" t="s">
        <v>183</v>
      </c>
    </row>
    <row r="133" spans="1:11" ht="135">
      <c r="A133" s="5" t="s">
        <v>184</v>
      </c>
      <c r="B133" t="s">
        <v>185</v>
      </c>
      <c r="C133">
        <v>67</v>
      </c>
      <c r="D133" s="6">
        <v>250</v>
      </c>
      <c r="E133" t="s">
        <v>24</v>
      </c>
      <c r="F133" s="8">
        <v>0</v>
      </c>
      <c r="G133" s="9"/>
      <c r="H133" s="7">
        <f>D133*F133</f>
        <v>0</v>
      </c>
      <c r="I133">
        <v>26429</v>
      </c>
      <c r="K133" s="7">
        <f>SUM(H133:H133)</f>
        <v>0</v>
      </c>
    </row>
    <row r="135" spans="1:11">
      <c r="A135" t="s">
        <v>186</v>
      </c>
    </row>
    <row r="136" spans="1:11" ht="210">
      <c r="A136" s="5" t="s">
        <v>187</v>
      </c>
      <c r="B136" t="s">
        <v>188</v>
      </c>
      <c r="C136">
        <v>68</v>
      </c>
      <c r="D136" s="6">
        <v>150</v>
      </c>
      <c r="E136" t="s">
        <v>189</v>
      </c>
      <c r="F136" s="8">
        <v>0</v>
      </c>
      <c r="G136" s="9"/>
      <c r="H136" s="7">
        <f>D136*F136</f>
        <v>0</v>
      </c>
      <c r="I136">
        <v>18603</v>
      </c>
      <c r="K136" s="7">
        <f>SUM(H136:H136)</f>
        <v>0</v>
      </c>
    </row>
    <row r="138" spans="1:11">
      <c r="A138" t="s">
        <v>190</v>
      </c>
    </row>
    <row r="139" spans="1:11" ht="195">
      <c r="A139" s="5" t="s">
        <v>191</v>
      </c>
      <c r="B139" t="s">
        <v>192</v>
      </c>
      <c r="C139">
        <v>69</v>
      </c>
      <c r="D139" s="6">
        <v>25</v>
      </c>
      <c r="E139" t="s">
        <v>132</v>
      </c>
      <c r="F139" s="8">
        <v>0</v>
      </c>
      <c r="G139" s="9"/>
      <c r="H139" s="7">
        <f>D139*F139</f>
        <v>0</v>
      </c>
      <c r="I139">
        <v>27119</v>
      </c>
      <c r="K139" s="7">
        <f>SUM(H139:H139)</f>
        <v>0</v>
      </c>
    </row>
    <row r="141" spans="1:11">
      <c r="A141" t="s">
        <v>193</v>
      </c>
    </row>
    <row r="142" spans="1:11" ht="195">
      <c r="A142" s="5" t="s">
        <v>194</v>
      </c>
      <c r="B142" t="s">
        <v>195</v>
      </c>
      <c r="C142">
        <v>70</v>
      </c>
      <c r="D142" s="6">
        <v>15000</v>
      </c>
      <c r="E142" t="s">
        <v>132</v>
      </c>
      <c r="F142" s="8">
        <v>0</v>
      </c>
      <c r="G142" s="9"/>
      <c r="H142" s="7">
        <f>D142*F142</f>
        <v>0</v>
      </c>
      <c r="I142">
        <v>27108</v>
      </c>
    </row>
    <row r="143" spans="1:11" ht="195">
      <c r="A143" s="5" t="s">
        <v>196</v>
      </c>
      <c r="B143" t="s">
        <v>197</v>
      </c>
      <c r="C143">
        <v>71</v>
      </c>
      <c r="D143" s="6">
        <v>15000</v>
      </c>
      <c r="E143" t="s">
        <v>132</v>
      </c>
      <c r="F143" s="8">
        <v>0</v>
      </c>
      <c r="G143" s="9"/>
      <c r="H143" s="7">
        <f>D143*F143</f>
        <v>0</v>
      </c>
      <c r="I143">
        <v>27113</v>
      </c>
      <c r="K143" s="7">
        <f>SUM(H142:H143)</f>
        <v>0</v>
      </c>
    </row>
    <row r="145" spans="1:11">
      <c r="A145" t="s">
        <v>198</v>
      </c>
    </row>
    <row r="146" spans="1:11">
      <c r="A146" s="5" t="s">
        <v>199</v>
      </c>
      <c r="B146" t="s">
        <v>200</v>
      </c>
      <c r="C146">
        <v>72</v>
      </c>
      <c r="D146" s="6">
        <v>100</v>
      </c>
      <c r="E146" t="s">
        <v>24</v>
      </c>
      <c r="F146" s="8">
        <v>0</v>
      </c>
      <c r="G146" s="9"/>
      <c r="H146" s="7">
        <f>D146*F146</f>
        <v>0</v>
      </c>
      <c r="I146">
        <v>18739</v>
      </c>
    </row>
    <row r="147" spans="1:11">
      <c r="A147" s="5" t="s">
        <v>201</v>
      </c>
      <c r="B147" t="s">
        <v>202</v>
      </c>
      <c r="C147">
        <v>73</v>
      </c>
      <c r="D147" s="6">
        <v>100</v>
      </c>
      <c r="E147" t="s">
        <v>24</v>
      </c>
      <c r="F147" s="8">
        <v>0</v>
      </c>
      <c r="G147" s="9"/>
      <c r="H147" s="7">
        <f>D147*F147</f>
        <v>0</v>
      </c>
      <c r="I147">
        <v>18743</v>
      </c>
      <c r="K147" s="7">
        <f>SUM(H146:H147)</f>
        <v>0</v>
      </c>
    </row>
    <row r="149" spans="1:11">
      <c r="A149" t="s">
        <v>203</v>
      </c>
    </row>
    <row r="150" spans="1:11">
      <c r="A150" s="5" t="s">
        <v>204</v>
      </c>
      <c r="B150" t="s">
        <v>205</v>
      </c>
      <c r="C150">
        <v>74</v>
      </c>
      <c r="D150" s="6">
        <v>250</v>
      </c>
      <c r="E150" t="s">
        <v>154</v>
      </c>
      <c r="F150" s="8">
        <v>0</v>
      </c>
      <c r="G150" s="9"/>
      <c r="H150" s="7">
        <f>D150*F150</f>
        <v>0</v>
      </c>
      <c r="I150">
        <v>27120</v>
      </c>
    </row>
    <row r="151" spans="1:11">
      <c r="A151" s="5" t="s">
        <v>206</v>
      </c>
      <c r="B151" t="s">
        <v>207</v>
      </c>
      <c r="C151">
        <v>75</v>
      </c>
      <c r="D151" s="6">
        <v>250</v>
      </c>
      <c r="E151" t="s">
        <v>154</v>
      </c>
      <c r="F151" s="8">
        <v>0</v>
      </c>
      <c r="G151" s="9"/>
      <c r="H151" s="7">
        <f>D151*F151</f>
        <v>0</v>
      </c>
      <c r="I151">
        <v>27121</v>
      </c>
      <c r="K151" s="7">
        <f>SUM(H150:H151)</f>
        <v>0</v>
      </c>
    </row>
    <row r="153" spans="1:11">
      <c r="A153" t="s">
        <v>208</v>
      </c>
    </row>
    <row r="154" spans="1:11">
      <c r="A154" s="5" t="s">
        <v>209</v>
      </c>
      <c r="B154" t="s">
        <v>210</v>
      </c>
      <c r="C154">
        <v>76</v>
      </c>
      <c r="D154" s="6">
        <v>250</v>
      </c>
      <c r="E154" t="s">
        <v>154</v>
      </c>
      <c r="F154" s="8">
        <v>0</v>
      </c>
      <c r="G154" s="9"/>
      <c r="H154" s="7">
        <f>D154*F154</f>
        <v>0</v>
      </c>
      <c r="I154">
        <v>27122</v>
      </c>
      <c r="K154" s="7">
        <f>SUM(H154:H154)</f>
        <v>0</v>
      </c>
    </row>
    <row r="156" spans="1:11">
      <c r="A156" t="s">
        <v>211</v>
      </c>
    </row>
    <row r="157" spans="1:11">
      <c r="A157" s="5" t="s">
        <v>212</v>
      </c>
      <c r="B157" t="s">
        <v>213</v>
      </c>
      <c r="C157">
        <v>77</v>
      </c>
      <c r="D157" s="6">
        <v>100</v>
      </c>
      <c r="E157" t="s">
        <v>20</v>
      </c>
      <c r="F157" s="8">
        <v>0</v>
      </c>
      <c r="G157" s="9"/>
      <c r="H157" s="7">
        <f>D157*F157</f>
        <v>0</v>
      </c>
      <c r="I157">
        <v>18189</v>
      </c>
      <c r="K157" s="7">
        <f>SUM(H157:H157)</f>
        <v>0</v>
      </c>
    </row>
    <row r="159" spans="1:11">
      <c r="A159" t="s">
        <v>214</v>
      </c>
    </row>
    <row r="160" spans="1:11" ht="180">
      <c r="A160" s="5" t="s">
        <v>215</v>
      </c>
      <c r="B160" t="s">
        <v>216</v>
      </c>
      <c r="C160">
        <v>78</v>
      </c>
      <c r="D160" s="6">
        <v>200</v>
      </c>
      <c r="E160" t="s">
        <v>132</v>
      </c>
      <c r="F160" s="8">
        <v>0</v>
      </c>
      <c r="G160" s="9"/>
      <c r="H160" s="7">
        <f>D160*F160</f>
        <v>0</v>
      </c>
      <c r="I160">
        <v>27126</v>
      </c>
      <c r="K160" s="7">
        <f>SUM(H160:H160)</f>
        <v>0</v>
      </c>
    </row>
    <row r="162" spans="1:11">
      <c r="A162" t="s">
        <v>217</v>
      </c>
    </row>
    <row r="163" spans="1:11" ht="45">
      <c r="A163" s="5" t="s">
        <v>218</v>
      </c>
      <c r="B163" t="s">
        <v>219</v>
      </c>
      <c r="C163">
        <v>79</v>
      </c>
      <c r="D163" s="6">
        <v>250</v>
      </c>
      <c r="E163" t="s">
        <v>20</v>
      </c>
      <c r="F163" s="8">
        <v>0</v>
      </c>
      <c r="G163" s="9"/>
      <c r="H163" s="7">
        <f>D163*F163</f>
        <v>0</v>
      </c>
      <c r="I163">
        <v>17517</v>
      </c>
      <c r="K163" s="7">
        <f>SUM(H163:H163)</f>
        <v>0</v>
      </c>
    </row>
    <row r="165" spans="1:11">
      <c r="A165" t="s">
        <v>220</v>
      </c>
    </row>
    <row r="166" spans="1:11">
      <c r="A166" s="5" t="s">
        <v>221</v>
      </c>
      <c r="B166" t="s">
        <v>222</v>
      </c>
      <c r="C166">
        <v>80</v>
      </c>
      <c r="D166" s="6">
        <v>100</v>
      </c>
      <c r="E166" t="s">
        <v>20</v>
      </c>
      <c r="F166" s="8">
        <v>0</v>
      </c>
      <c r="G166" s="9"/>
      <c r="H166" s="7">
        <f>D166*F166</f>
        <v>0</v>
      </c>
      <c r="I166">
        <v>13774</v>
      </c>
      <c r="K166" s="7">
        <f>SUM(H166:H166)</f>
        <v>0</v>
      </c>
    </row>
    <row r="168" spans="1:11">
      <c r="A168" t="s">
        <v>223</v>
      </c>
    </row>
    <row r="169" spans="1:11">
      <c r="A169" s="5" t="s">
        <v>224</v>
      </c>
      <c r="B169" t="s">
        <v>225</v>
      </c>
      <c r="C169">
        <v>81</v>
      </c>
      <c r="D169" s="6">
        <v>80</v>
      </c>
      <c r="E169" t="s">
        <v>20</v>
      </c>
      <c r="F169" s="8">
        <v>0</v>
      </c>
      <c r="G169" s="9"/>
      <c r="H169" s="7">
        <f>D169*F169</f>
        <v>0</v>
      </c>
      <c r="I169">
        <v>18619</v>
      </c>
      <c r="K169" s="7">
        <f>SUM(H169:H169)</f>
        <v>0</v>
      </c>
    </row>
    <row r="171" spans="1:11">
      <c r="A171" t="s">
        <v>226</v>
      </c>
    </row>
    <row r="172" spans="1:11" ht="30">
      <c r="A172" s="5" t="s">
        <v>227</v>
      </c>
      <c r="B172" t="s">
        <v>228</v>
      </c>
      <c r="C172">
        <v>82</v>
      </c>
      <c r="D172" s="6">
        <v>100</v>
      </c>
      <c r="E172" t="s">
        <v>20</v>
      </c>
      <c r="F172" s="8">
        <v>0</v>
      </c>
      <c r="G172" s="9"/>
      <c r="H172" s="7">
        <f>D172*F172</f>
        <v>0</v>
      </c>
      <c r="I172">
        <v>7726</v>
      </c>
    </row>
    <row r="173" spans="1:11" ht="30">
      <c r="A173" s="5" t="s">
        <v>229</v>
      </c>
      <c r="B173" t="s">
        <v>230</v>
      </c>
      <c r="C173">
        <v>83</v>
      </c>
      <c r="D173" s="6">
        <v>100</v>
      </c>
      <c r="E173" t="s">
        <v>20</v>
      </c>
      <c r="F173" s="8">
        <v>0</v>
      </c>
      <c r="G173" s="9"/>
      <c r="H173" s="7">
        <f>D173*F173</f>
        <v>0</v>
      </c>
      <c r="I173">
        <v>7727</v>
      </c>
      <c r="K173" s="7">
        <f>SUM(H172:H173)</f>
        <v>0</v>
      </c>
    </row>
    <row r="175" spans="1:11">
      <c r="A175" t="s">
        <v>231</v>
      </c>
    </row>
    <row r="176" spans="1:11" ht="30">
      <c r="A176" s="5" t="s">
        <v>232</v>
      </c>
      <c r="B176" t="s">
        <v>233</v>
      </c>
      <c r="C176">
        <v>84</v>
      </c>
      <c r="D176" s="6">
        <v>500</v>
      </c>
      <c r="E176" t="s">
        <v>234</v>
      </c>
      <c r="F176" s="8">
        <v>0</v>
      </c>
      <c r="G176" s="9"/>
      <c r="H176" s="7">
        <f>D176*F176</f>
        <v>0</v>
      </c>
      <c r="I176">
        <v>27123</v>
      </c>
      <c r="K176" s="7">
        <f>SUM(H176:H176)</f>
        <v>0</v>
      </c>
    </row>
    <row r="178" spans="1:11">
      <c r="A178" t="s">
        <v>235</v>
      </c>
    </row>
    <row r="179" spans="1:11">
      <c r="A179" s="5" t="s">
        <v>236</v>
      </c>
      <c r="B179" t="s">
        <v>237</v>
      </c>
      <c r="C179">
        <v>85</v>
      </c>
      <c r="D179" s="6">
        <v>200</v>
      </c>
      <c r="E179" t="s">
        <v>20</v>
      </c>
      <c r="F179" s="8">
        <v>0</v>
      </c>
      <c r="G179" s="9"/>
      <c r="H179" s="7">
        <f>D179*F179</f>
        <v>0</v>
      </c>
      <c r="I179">
        <v>9307</v>
      </c>
      <c r="K179" s="7">
        <f>SUM(H179:H179)</f>
        <v>0</v>
      </c>
    </row>
    <row r="181" spans="1:11">
      <c r="A181" t="s">
        <v>238</v>
      </c>
    </row>
    <row r="182" spans="1:11">
      <c r="A182" s="5" t="s">
        <v>239</v>
      </c>
      <c r="B182" t="s">
        <v>240</v>
      </c>
      <c r="C182">
        <v>86</v>
      </c>
      <c r="D182" s="6">
        <v>200</v>
      </c>
      <c r="E182" t="s">
        <v>20</v>
      </c>
      <c r="F182" s="8">
        <v>0</v>
      </c>
      <c r="G182" s="9"/>
      <c r="H182" s="7">
        <f>D182*F182</f>
        <v>0</v>
      </c>
      <c r="I182">
        <v>23482</v>
      </c>
      <c r="K182" s="7">
        <f>SUM(H182:H182)</f>
        <v>0</v>
      </c>
    </row>
    <row r="184" spans="1:11">
      <c r="A184" t="s">
        <v>241</v>
      </c>
    </row>
    <row r="185" spans="1:11" ht="240">
      <c r="A185" s="5" t="s">
        <v>242</v>
      </c>
      <c r="B185" t="s">
        <v>243</v>
      </c>
      <c r="C185">
        <v>87</v>
      </c>
      <c r="D185" s="6">
        <v>500</v>
      </c>
      <c r="E185" t="s">
        <v>20</v>
      </c>
      <c r="F185" s="8">
        <v>0</v>
      </c>
      <c r="G185" s="9"/>
      <c r="H185" s="7">
        <f>D185*F185</f>
        <v>0</v>
      </c>
      <c r="I185">
        <v>7774</v>
      </c>
    </row>
    <row r="186" spans="1:11" ht="240">
      <c r="A186" s="5" t="s">
        <v>244</v>
      </c>
      <c r="B186" t="s">
        <v>245</v>
      </c>
      <c r="C186">
        <v>88</v>
      </c>
      <c r="D186" s="6">
        <v>500</v>
      </c>
      <c r="E186" t="s">
        <v>20</v>
      </c>
      <c r="F186" s="8">
        <v>0</v>
      </c>
      <c r="G186" s="9"/>
      <c r="H186" s="7">
        <f>D186*F186</f>
        <v>0</v>
      </c>
      <c r="I186">
        <v>7773</v>
      </c>
    </row>
    <row r="187" spans="1:11" ht="240">
      <c r="A187" s="5" t="s">
        <v>246</v>
      </c>
      <c r="B187" t="s">
        <v>247</v>
      </c>
      <c r="C187">
        <v>89</v>
      </c>
      <c r="D187" s="6">
        <v>500</v>
      </c>
      <c r="E187" t="s">
        <v>20</v>
      </c>
      <c r="F187" s="8">
        <v>0</v>
      </c>
      <c r="G187" s="9"/>
      <c r="H187" s="7">
        <f>D187*F187</f>
        <v>0</v>
      </c>
      <c r="I187">
        <v>7772</v>
      </c>
    </row>
    <row r="188" spans="1:11" ht="240">
      <c r="A188" s="5" t="s">
        <v>248</v>
      </c>
      <c r="B188" t="s">
        <v>249</v>
      </c>
      <c r="C188">
        <v>90</v>
      </c>
      <c r="D188" s="6">
        <v>500</v>
      </c>
      <c r="E188" t="s">
        <v>20</v>
      </c>
      <c r="F188" s="8">
        <v>0</v>
      </c>
      <c r="G188" s="9"/>
      <c r="H188" s="7">
        <f>D188*F188</f>
        <v>0</v>
      </c>
      <c r="I188">
        <v>7771</v>
      </c>
      <c r="K188" s="7">
        <f>SUM(H185:H188)</f>
        <v>0</v>
      </c>
    </row>
    <row r="190" spans="1:11">
      <c r="A190" t="s">
        <v>250</v>
      </c>
    </row>
    <row r="191" spans="1:11">
      <c r="A191" s="5" t="s">
        <v>251</v>
      </c>
      <c r="B191" t="s">
        <v>252</v>
      </c>
      <c r="C191">
        <v>91</v>
      </c>
      <c r="D191" s="6">
        <v>15</v>
      </c>
      <c r="E191" t="s">
        <v>20</v>
      </c>
      <c r="F191" s="8">
        <v>0</v>
      </c>
      <c r="G191" s="9"/>
      <c r="H191" s="7">
        <f>D191*F191</f>
        <v>0</v>
      </c>
      <c r="I191">
        <v>27128</v>
      </c>
      <c r="K191" s="7">
        <f>SUM(H191:H191)</f>
        <v>0</v>
      </c>
    </row>
    <row r="193" spans="1:11">
      <c r="A193" t="s">
        <v>253</v>
      </c>
    </row>
    <row r="194" spans="1:11" ht="45">
      <c r="A194" s="5" t="s">
        <v>254</v>
      </c>
      <c r="B194" t="s">
        <v>255</v>
      </c>
      <c r="C194">
        <v>92</v>
      </c>
      <c r="D194" s="6">
        <v>500</v>
      </c>
      <c r="E194" t="s">
        <v>24</v>
      </c>
      <c r="F194" s="8">
        <v>0</v>
      </c>
      <c r="G194" s="9"/>
      <c r="H194" s="7">
        <f>D194*F194</f>
        <v>0</v>
      </c>
      <c r="I194">
        <v>27127</v>
      </c>
      <c r="K194" s="7">
        <f>SUM(H194:H194)</f>
        <v>0</v>
      </c>
    </row>
    <row r="196" spans="1:11">
      <c r="A196" t="s">
        <v>256</v>
      </c>
    </row>
    <row r="197" spans="1:11" ht="45">
      <c r="A197" s="5" t="s">
        <v>257</v>
      </c>
      <c r="B197" t="s">
        <v>258</v>
      </c>
      <c r="C197">
        <v>93</v>
      </c>
      <c r="D197" s="6">
        <v>1000</v>
      </c>
      <c r="E197" t="s">
        <v>28</v>
      </c>
      <c r="F197" s="8">
        <v>0</v>
      </c>
      <c r="G197" s="9"/>
      <c r="H197" s="7">
        <f>D197*F197</f>
        <v>0</v>
      </c>
      <c r="I197">
        <v>17542</v>
      </c>
      <c r="K197" s="7">
        <f>SUM(H197:H197)</f>
        <v>0</v>
      </c>
    </row>
    <row r="199" spans="1:11">
      <c r="A199" t="s">
        <v>259</v>
      </c>
    </row>
    <row r="200" spans="1:11">
      <c r="A200" s="5" t="s">
        <v>260</v>
      </c>
      <c r="B200" t="s">
        <v>261</v>
      </c>
      <c r="C200">
        <v>94</v>
      </c>
      <c r="D200" s="6">
        <v>200</v>
      </c>
      <c r="E200" t="s">
        <v>28</v>
      </c>
      <c r="F200" s="8">
        <v>0</v>
      </c>
      <c r="G200" s="9"/>
      <c r="H200" s="7">
        <f>D200*F200</f>
        <v>0</v>
      </c>
      <c r="I200">
        <v>17543</v>
      </c>
      <c r="K200" s="7">
        <f>SUM(H200:H200)</f>
        <v>0</v>
      </c>
    </row>
    <row r="202" spans="1:11">
      <c r="A202" t="s">
        <v>262</v>
      </c>
    </row>
    <row r="203" spans="1:11">
      <c r="A203" s="5" t="s">
        <v>263</v>
      </c>
      <c r="B203" t="s">
        <v>264</v>
      </c>
      <c r="C203">
        <v>95</v>
      </c>
      <c r="D203" s="6">
        <v>200</v>
      </c>
      <c r="E203" t="s">
        <v>28</v>
      </c>
      <c r="F203" s="8">
        <v>0</v>
      </c>
      <c r="G203" s="9"/>
      <c r="H203" s="7">
        <f>D203*F203</f>
        <v>0</v>
      </c>
      <c r="I203">
        <v>17541</v>
      </c>
      <c r="K203" s="7">
        <f>SUM(H203:H203)</f>
        <v>0</v>
      </c>
    </row>
    <row r="205" spans="1:11">
      <c r="A205" t="s">
        <v>265</v>
      </c>
    </row>
    <row r="206" spans="1:11">
      <c r="A206" s="5" t="s">
        <v>266</v>
      </c>
      <c r="B206" t="s">
        <v>267</v>
      </c>
      <c r="C206">
        <v>96</v>
      </c>
      <c r="D206" s="6">
        <v>200</v>
      </c>
      <c r="E206" t="s">
        <v>268</v>
      </c>
      <c r="F206" s="8">
        <v>0</v>
      </c>
      <c r="G206" s="9"/>
      <c r="H206" s="7">
        <f>D206*F206</f>
        <v>0</v>
      </c>
      <c r="I206">
        <v>3367</v>
      </c>
      <c r="K206" s="7">
        <f>SUM(H206:H206)</f>
        <v>0</v>
      </c>
    </row>
    <row r="208" spans="1:11">
      <c r="A208" t="s">
        <v>269</v>
      </c>
    </row>
    <row r="209" spans="1:11" ht="75">
      <c r="A209" s="5" t="s">
        <v>270</v>
      </c>
      <c r="B209" t="s">
        <v>271</v>
      </c>
      <c r="C209">
        <v>97</v>
      </c>
      <c r="D209" s="6">
        <v>200</v>
      </c>
      <c r="E209" t="s">
        <v>20</v>
      </c>
      <c r="F209" s="8">
        <v>0</v>
      </c>
      <c r="G209" s="9"/>
      <c r="H209" s="7">
        <f>D209*F209</f>
        <v>0</v>
      </c>
      <c r="I209">
        <v>17516</v>
      </c>
      <c r="K209" s="7">
        <f>SUM(H209:H209)</f>
        <v>0</v>
      </c>
    </row>
    <row r="211" spans="1:11" ht="21">
      <c r="G211" s="1" t="s">
        <v>272</v>
      </c>
      <c r="H211" s="10">
        <f>SUM(H9:H210)</f>
        <v>0</v>
      </c>
    </row>
  </sheetData>
  <sheetProtection password="D36F" sheet="1" objects="1" scenarios="1" formatCells="0" formatColumns="0" formatRows="0" insertColumns="0" insertRows="0" insertHyperlinks="0" deleteColumns="0" deleteRows="0" sort="0" autoFilter="0" pivotTables="0"/>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soraiasoares</dc:creator>
  <cp:lastModifiedBy>soraiasoares</cp:lastModifiedBy>
  <dcterms:created xsi:type="dcterms:W3CDTF">2018-12-21T12:53:27Z</dcterms:created>
  <dcterms:modified xsi:type="dcterms:W3CDTF">2018-12-27T15:48:23Z</dcterms:modified>
</cp:coreProperties>
</file>